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F5B225D-D79F-4284-9200-CE7F884E7EA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4" i="7"/>
</calcChain>
</file>

<file path=xl/sharedStrings.xml><?xml version="1.0" encoding="utf-8"?>
<sst xmlns="http://schemas.openxmlformats.org/spreadsheetml/2006/main" count="1385" uniqueCount="625">
  <si>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</si>
  <si>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</si>
  <si>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</si>
  <si>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</si>
  <si>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</si>
  <si>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</si>
  <si>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</si>
  <si>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</si>
  <si>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</si>
  <si>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</si>
  <si>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</si>
  <si>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</si>
  <si>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</si>
  <si>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</si>
  <si>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</si>
  <si>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</si>
  <si>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</si>
  <si>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</si>
  <si>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</si>
  <si>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</si>
  <si>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</si>
  <si>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</si>
  <si>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</si>
  <si>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</si>
  <si>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</si>
  <si>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</si>
  <si>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</si>
  <si>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</si>
  <si>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</si>
  <si>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</si>
  <si>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</si>
  <si>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</si>
  <si>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</si>
  <si>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</si>
  <si>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</si>
  <si>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</si>
  <si>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</si>
  <si>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</si>
  <si>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</si>
  <si>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</si>
  <si>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</si>
  <si>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</si>
  <si>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</si>
  <si>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</si>
  <si>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</si>
  <si>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</si>
  <si>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</si>
  <si>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</si>
  <si>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</si>
  <si>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</si>
  <si>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</si>
  <si>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</si>
  <si>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</si>
  <si>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</si>
  <si>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</si>
  <si>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</si>
  <si>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</si>
  <si>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</si>
  <si>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</si>
  <si>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</si>
  <si>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</si>
  <si>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</si>
  <si>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</si>
  <si>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</si>
  <si>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</si>
  <si>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</si>
  <si>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</si>
  <si>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</si>
  <si>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</si>
  <si>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</si>
  <si>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</si>
  <si>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</si>
  <si>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</si>
  <si>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</si>
  <si>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</si>
  <si>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</si>
  <si>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</si>
  <si>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</si>
  <si>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</si>
  <si>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</si>
  <si>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</si>
  <si>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</si>
  <si>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</si>
  <si>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</si>
  <si>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</si>
  <si>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</si>
  <si>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</si>
  <si>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</si>
  <si>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</si>
  <si>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</si>
  <si>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</si>
  <si>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</si>
  <si>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</si>
  <si>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</si>
  <si>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</si>
  <si>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</si>
  <si>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</si>
  <si>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</si>
  <si>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</si>
  <si>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</si>
  <si>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</si>
  <si>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</si>
  <si>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</si>
  <si>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</si>
  <si>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</si>
  <si>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</si>
  <si>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</si>
  <si>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</si>
  <si>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</si>
  <si>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</si>
  <si>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</si>
  <si>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</si>
  <si>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</si>
  <si>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</si>
  <si>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</si>
  <si>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</si>
  <si>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</si>
  <si>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</si>
  <si>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</si>
  <si>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</si>
  <si>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</si>
  <si>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</si>
  <si>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</si>
  <si>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</si>
  <si>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</si>
  <si>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</si>
  <si>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</si>
  <si>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</si>
  <si>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</si>
  <si>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</si>
  <si>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</si>
  <si>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</si>
  <si>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</si>
  <si>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</si>
  <si>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</si>
  <si>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</si>
  <si>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</si>
  <si>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</si>
  <si>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</si>
  <si>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</si>
  <si>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</si>
  <si>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</si>
  <si>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</si>
  <si>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</si>
  <si>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</si>
  <si>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</si>
  <si>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</si>
  <si>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</si>
  <si>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</si>
  <si>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</si>
  <si>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</si>
  <si>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</si>
  <si>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</si>
  <si>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</si>
  <si>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</si>
  <si>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</si>
  <si>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</si>
  <si>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</si>
  <si>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</si>
  <si>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</si>
  <si>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</si>
  <si>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</si>
  <si>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</si>
  <si>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</si>
  <si>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</si>
  <si>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</si>
  <si>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</si>
  <si>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</si>
  <si>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</si>
  <si>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</si>
  <si>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</si>
  <si>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</si>
  <si>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</si>
  <si>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</si>
  <si>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</si>
  <si>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</si>
  <si>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</si>
  <si>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</si>
  <si>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</si>
  <si>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</si>
  <si>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</si>
  <si>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</si>
  <si>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</si>
  <si>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</si>
  <si>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</si>
  <si>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</si>
  <si>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</si>
  <si>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</si>
  <si>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</si>
  <si>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</si>
  <si>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</si>
  <si>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</si>
  <si>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</si>
  <si>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</si>
  <si>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</si>
  <si>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</si>
  <si>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</si>
  <si>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</si>
  <si>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</si>
  <si>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</si>
  <si>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</si>
  <si>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</si>
  <si>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</si>
  <si>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</si>
  <si>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</si>
  <si>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</si>
  <si>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</si>
  <si>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</si>
  <si>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</si>
  <si>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</si>
  <si>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</si>
  <si>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</si>
  <si>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</si>
  <si>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</si>
  <si>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</si>
  <si>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</si>
  <si>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</si>
  <si>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</si>
  <si>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</si>
  <si>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</si>
  <si>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</si>
  <si>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</si>
  <si>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</si>
  <si>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</si>
  <si>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</si>
  <si>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</si>
  <si>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</si>
  <si>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</si>
  <si>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</si>
  <si>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</si>
  <si>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</si>
  <si>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</si>
  <si>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</si>
  <si>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</si>
  <si>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</si>
  <si>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</si>
  <si>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</si>
  <si>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</si>
  <si>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</si>
  <si>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</si>
  <si>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</si>
  <si>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</si>
  <si>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</si>
  <si>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</si>
  <si>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</si>
  <si>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</si>
  <si>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</si>
  <si>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</si>
  <si>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</si>
  <si>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</si>
  <si>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</si>
  <si>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</si>
  <si>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</si>
  <si>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</si>
  <si>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</si>
  <si>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</si>
  <si>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</si>
  <si>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</si>
  <si>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</si>
  <si>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</si>
  <si>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</si>
  <si>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</si>
  <si>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</si>
  <si>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</si>
  <si>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</si>
  <si>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</si>
  <si>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</si>
  <si>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</si>
  <si>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</si>
  <si>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</si>
  <si>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</si>
  <si>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</si>
  <si>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</si>
  <si>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</si>
  <si>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</si>
  <si>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</si>
  <si>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</si>
  <si>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</si>
  <si>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</si>
  <si>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</si>
  <si>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</si>
  <si>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</si>
  <si>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</si>
  <si>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</si>
  <si>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</si>
  <si>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</si>
  <si>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</si>
  <si>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</si>
  <si>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</si>
  <si>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</si>
  <si>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</si>
  <si>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</si>
  <si>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</si>
  <si>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</si>
  <si>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</si>
  <si>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</si>
  <si>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</si>
  <si>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</si>
  <si>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</si>
  <si>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</si>
  <si>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</si>
  <si>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</si>
  <si>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</si>
  <si>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</si>
  <si>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</si>
  <si>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</si>
  <si>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</si>
  <si>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</si>
  <si>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</si>
  <si>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</si>
  <si>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</si>
  <si>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</si>
  <si>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</si>
  <si>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</si>
  <si>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</si>
  <si>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</si>
  <si>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</si>
  <si>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</si>
  <si>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</si>
  <si>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</si>
  <si>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</si>
  <si>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</si>
  <si>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</si>
  <si>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</si>
  <si>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</si>
  <si>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</si>
  <si>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</si>
  <si>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</si>
  <si>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</si>
  <si>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</si>
  <si>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</si>
  <si>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</si>
  <si>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</si>
  <si>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</si>
  <si>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</si>
  <si>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</si>
  <si>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</si>
  <si>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</si>
  <si>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</si>
  <si>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</si>
  <si>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</si>
  <si>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</si>
  <si>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</si>
  <si>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</si>
  <si>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</si>
  <si>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</si>
  <si>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</si>
  <si>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</si>
  <si>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</si>
  <si>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</si>
  <si>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</si>
  <si>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</si>
  <si>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</si>
  <si>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</si>
  <si>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</si>
  <si>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</si>
  <si>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</si>
  <si>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</si>
  <si>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</si>
  <si>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</si>
  <si>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</si>
  <si>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</si>
  <si>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</si>
  <si>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</si>
  <si>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</si>
  <si>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</si>
  <si>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</si>
  <si>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</si>
  <si>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</si>
  <si>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</si>
  <si>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</si>
  <si>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</si>
  <si>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</si>
  <si>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</si>
  <si>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</si>
  <si>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</si>
  <si>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</si>
  <si>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</si>
  <si>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</si>
  <si>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</si>
  <si>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</si>
  <si>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</si>
  <si>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</si>
  <si>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</si>
  <si>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</si>
  <si>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</si>
  <si>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</si>
  <si>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</si>
  <si>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</si>
  <si>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</si>
  <si>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</si>
  <si>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</si>
  <si>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</si>
  <si>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</si>
  <si>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</si>
  <si>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</si>
  <si>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</si>
  <si>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</si>
  <si>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</si>
  <si>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</si>
  <si>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</si>
  <si>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</si>
  <si>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</si>
  <si>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</si>
  <si>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</si>
  <si>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</si>
  <si>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</si>
  <si>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</si>
  <si>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</si>
  <si>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</si>
  <si>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</si>
  <si>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</si>
  <si>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</si>
  <si>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</si>
  <si>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</si>
  <si>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</si>
  <si>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</si>
  <si>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</si>
  <si>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</si>
  <si>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</si>
  <si>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</si>
  <si>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</si>
  <si>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</si>
  <si>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</si>
  <si>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</si>
  <si>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</si>
  <si>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</si>
  <si>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</si>
  <si>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</si>
  <si>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</si>
  <si>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</si>
  <si>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</si>
  <si>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</si>
  <si>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</si>
  <si>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</si>
  <si>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</si>
  <si>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</si>
  <si>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</si>
  <si>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</si>
  <si>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</si>
  <si>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</si>
  <si>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</si>
  <si>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</si>
  <si>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</si>
  <si>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</si>
  <si>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</si>
  <si>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</si>
  <si>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</si>
  <si>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</si>
  <si>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</si>
  <si>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</si>
  <si>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</si>
  <si>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</si>
  <si>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</si>
  <si>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</si>
  <si>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</si>
  <si>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</si>
  <si>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</si>
  <si>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</si>
  <si>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</si>
  <si>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</si>
  <si>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</si>
  <si>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</si>
  <si>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</si>
  <si>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</si>
  <si>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</si>
  <si>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</si>
  <si>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</si>
  <si>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</si>
  <si>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</si>
  <si>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</si>
  <si>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</si>
  <si>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</si>
  <si>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</si>
  <si>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</si>
  <si>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</si>
  <si>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</si>
  <si>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</si>
  <si>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</si>
  <si>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</si>
  <si>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</si>
  <si>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</si>
  <si>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</si>
  <si>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</si>
  <si>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</si>
  <si>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</si>
  <si>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</si>
  <si>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</si>
  <si>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</si>
  <si>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</si>
  <si>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</si>
  <si>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</si>
  <si>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</si>
  <si>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</si>
  <si>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</si>
  <si>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</si>
  <si>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</si>
  <si>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</si>
  <si>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</si>
  <si>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</si>
  <si>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</si>
  <si>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</si>
  <si>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</si>
  <si>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</si>
  <si>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</si>
  <si>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</si>
  <si>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</si>
  <si>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</si>
  <si>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</si>
  <si>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</si>
  <si>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</si>
  <si>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</si>
  <si>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</si>
  <si>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</si>
  <si>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</si>
  <si>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</si>
  <si>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</si>
  <si>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</si>
  <si>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</si>
  <si>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</si>
  <si>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</si>
  <si>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</si>
  <si>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</si>
  <si>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</si>
  <si>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</si>
  <si>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</si>
  <si>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</si>
  <si>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</si>
  <si>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</si>
  <si>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</si>
  <si>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</si>
  <si>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</si>
  <si>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</si>
  <si>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</si>
  <si>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</si>
  <si>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</si>
  <si>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</si>
  <si>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</si>
  <si>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</si>
  <si>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</si>
  <si>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</si>
  <si>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</si>
  <si>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</si>
  <si>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</si>
  <si>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</si>
  <si>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</si>
  <si>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</si>
  <si>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</si>
  <si>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</si>
  <si>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</si>
  <si>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</si>
  <si>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</si>
  <si>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</si>
  <si>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</si>
  <si>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</si>
  <si>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</si>
  <si>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</si>
  <si>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</si>
  <si>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</si>
  <si>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</si>
  <si>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</si>
  <si>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</si>
  <si>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</si>
  <si>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</si>
  <si>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</si>
  <si>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 xml:space="preserve">нет   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</si>
  <si>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</si>
  <si>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</si>
  <si>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</si>
  <si>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</si>
  <si>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</si>
  <si>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</si>
  <si>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</si>
  <si>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</si>
  <si>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</si>
  <si>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</si>
  <si>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</si>
  <si>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</si>
  <si>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</si>
  <si>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</si>
  <si>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</si>
  <si>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</si>
  <si>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</si>
  <si>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</si>
  <si>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</si>
  <si>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</si>
  <si>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</si>
  <si>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</si>
  <si>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</si>
  <si>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</si>
  <si>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</si>
  <si>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</si>
  <si>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</si>
  <si>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</si>
  <si>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</si>
  <si>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</si>
  <si>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</si>
  <si>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Хизроева</t>
  </si>
  <si>
    <t>18а</t>
  </si>
  <si>
    <t>452</t>
  </si>
  <si>
    <t>необходим ремонт и чистка труб</t>
  </si>
  <si>
    <t>имеется возможность</t>
  </si>
  <si>
    <t>не определен</t>
  </si>
  <si>
    <t xml:space="preserve">нет </t>
  </si>
  <si>
    <t>81,2</t>
  </si>
  <si>
    <t>40976668-6984-4e67-8bae-f8e58d07febe</t>
  </si>
  <si>
    <t>есть</t>
  </si>
  <si>
    <t>45</t>
  </si>
  <si>
    <t>27</t>
  </si>
  <si>
    <t>103</t>
  </si>
  <si>
    <t>32</t>
  </si>
  <si>
    <t>39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</si>
  <si>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</si>
  <si>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</si>
  <si>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</si>
  <si>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</si>
  <si>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</si>
  <si>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</si>
  <si>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</si>
  <si>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</si>
  <si>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</si>
  <si>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№1 от 20.10.2019г.</t>
  </si>
  <si>
    <t>20.10.2019г.</t>
  </si>
  <si>
    <t>Шапиев Магомедгаджи С.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</si>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</sst>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4;&#1054;&#1054;%20&#1056;&#1050;&#1062;\&#1050;&#1086;&#1083;&#1080;&#1073;&#1088;&#1080;\&#1061;&#1080;&#1079;&#1088;&#1086;&#1077;&#1074;&#1072;%2018%20&#1072;\&#1056;&#1077;&#1077;&#1089;&#1090;&#1088;%20&#1089;&#1086;&#1073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кв</v>
          </cell>
          <cell r="B1" t="str">
            <v>фио</v>
          </cell>
          <cell r="C1" t="str">
            <v>док</v>
          </cell>
          <cell r="D1" t="str">
            <v>площ</v>
          </cell>
        </row>
        <row r="2">
          <cell r="A2">
            <v>1</v>
          </cell>
          <cell r="B2" t="str">
            <v>Курбанов Хурух Гасайниевич</v>
          </cell>
          <cell r="C2" t="str">
            <v>05-05/012-05/266/001/2016-155/129.01.2016</v>
          </cell>
          <cell r="D2">
            <v>63</v>
          </cell>
        </row>
        <row r="3">
          <cell r="A3">
            <v>2</v>
          </cell>
          <cell r="B3" t="str">
            <v>Кадирова Зарият Алияровна</v>
          </cell>
          <cell r="C3" t="str">
            <v>05-05-12/011/2013-64730.10.2013</v>
          </cell>
          <cell r="D3">
            <v>39.200000000000003</v>
          </cell>
        </row>
        <row r="4">
          <cell r="A4">
            <v>3</v>
          </cell>
          <cell r="B4" t="str">
            <v>Фейзуллаев Чуру Султанович</v>
          </cell>
          <cell r="C4" t="str">
            <v>05-05-12/205/2014-72408.12.2014</v>
          </cell>
          <cell r="D4">
            <v>39.799999999999997</v>
          </cell>
        </row>
        <row r="5">
          <cell r="A5">
            <v>4</v>
          </cell>
          <cell r="B5" t="str">
            <v>Хибиева Нугибат Шахвелиевна</v>
          </cell>
          <cell r="C5" t="str">
            <v xml:space="preserve">05:48:000032:3534-05/189/2019-1219.04.2019 </v>
          </cell>
          <cell r="D5">
            <v>69.900000000000006</v>
          </cell>
        </row>
        <row r="6">
          <cell r="A6">
            <v>5</v>
          </cell>
          <cell r="B6" t="str">
            <v>Магарамова Эльмира Музафудиновна</v>
          </cell>
          <cell r="C6" t="str">
            <v>05-05-12/016/2013-21213.01.2014</v>
          </cell>
          <cell r="D6">
            <v>62.3</v>
          </cell>
        </row>
        <row r="7">
          <cell r="A7">
            <v>6</v>
          </cell>
          <cell r="B7" t="str">
            <v>Курбанов Магомед Курбанович</v>
          </cell>
          <cell r="C7" t="str">
            <v>05:48:000032:3535-05/012/2017-103.02.2017</v>
          </cell>
          <cell r="D7">
            <v>38.200000000000003</v>
          </cell>
        </row>
        <row r="8">
          <cell r="A8">
            <v>7</v>
          </cell>
          <cell r="B8" t="str">
            <v>Агамов Гаджимирза Агамирзоевич</v>
          </cell>
          <cell r="C8" t="str">
            <v>05-05/012-05/201/001/2015-2028/427.04.2015</v>
          </cell>
          <cell r="D8">
            <v>110.6</v>
          </cell>
        </row>
        <row r="9">
          <cell r="A9">
            <v>8</v>
          </cell>
          <cell r="B9" t="str">
            <v>Курбанова Аминат Шамильевна</v>
          </cell>
          <cell r="C9" t="str">
            <v>05:48:000032:3584-05/189/2019-712.07.2019</v>
          </cell>
          <cell r="D9">
            <v>64.099999999999994</v>
          </cell>
        </row>
        <row r="10">
          <cell r="A10">
            <v>8</v>
          </cell>
          <cell r="B10" t="str">
            <v>Ибрагимов Умар Асхабович</v>
          </cell>
          <cell r="C10" t="str">
            <v>05:48:000032:3584-05/189/2019-612.07.2019</v>
          </cell>
          <cell r="D10">
            <v>64.099999999999994</v>
          </cell>
        </row>
        <row r="11">
          <cell r="A11">
            <v>8</v>
          </cell>
          <cell r="B11" t="str">
            <v>Ибрагимов Адам Асхабович</v>
          </cell>
          <cell r="C11" t="str">
            <v xml:space="preserve">05:48:000032:3584-05/189/2019-512.07.2019 </v>
          </cell>
          <cell r="D11">
            <v>64.099999999999994</v>
          </cell>
        </row>
        <row r="12">
          <cell r="A12">
            <v>8</v>
          </cell>
          <cell r="B12" t="str">
            <v>Ибрагимов Асхаб Магомедович</v>
          </cell>
          <cell r="C12" t="str">
            <v>05:48:000032:3584-05/189/2019-412.07.2019</v>
          </cell>
          <cell r="D12">
            <v>64.099999999999994</v>
          </cell>
        </row>
        <row r="13">
          <cell r="A13">
            <v>9</v>
          </cell>
          <cell r="B13" t="str">
            <v>Алимова Фаида Магамедшерифовна</v>
          </cell>
          <cell r="C13" t="str">
            <v>05-05-12/011/2013-60122.10.2013</v>
          </cell>
          <cell r="D13">
            <v>38.200000000000003</v>
          </cell>
        </row>
        <row r="14">
          <cell r="A14">
            <v>10</v>
          </cell>
          <cell r="B14" t="str">
            <v>Гасанов Мурад Гасанович</v>
          </cell>
          <cell r="C14" t="str">
            <v>05:48:000032:3261-05/012/2018-312.01.2018</v>
          </cell>
          <cell r="D14">
            <v>38.9</v>
          </cell>
        </row>
        <row r="15">
          <cell r="A15">
            <v>11</v>
          </cell>
          <cell r="B15" t="str">
            <v>Рамазанов Джамалудин Алиевич</v>
          </cell>
          <cell r="C15" t="str">
            <v>05:48:000032:3269-05/012/2017-411.05.2017</v>
          </cell>
          <cell r="D15">
            <v>70.2</v>
          </cell>
        </row>
        <row r="16">
          <cell r="A16">
            <v>12</v>
          </cell>
          <cell r="B16" t="str">
            <v>Мурадханов Ризван Маллалиевич</v>
          </cell>
          <cell r="C16" t="str">
            <v>05:48:000032:3272-05/012/2017-828.09.2017</v>
          </cell>
          <cell r="D16">
            <v>75.5</v>
          </cell>
        </row>
        <row r="17">
          <cell r="A17">
            <v>13</v>
          </cell>
          <cell r="B17" t="str">
            <v>Абдуллаев Магомедсаид Магомедшарипович</v>
          </cell>
          <cell r="C17" t="str">
            <v>05-05-12/206/2014-9824.12.2014</v>
          </cell>
          <cell r="D17">
            <v>38.5</v>
          </cell>
        </row>
        <row r="18">
          <cell r="A18">
            <v>13</v>
          </cell>
          <cell r="B18" t="str">
            <v>Абдуллаева Калимат Магомедшариповна</v>
          </cell>
          <cell r="C18" t="str">
            <v>05-05-12/206/2014-9824.12.2014</v>
          </cell>
          <cell r="D18">
            <v>38.5</v>
          </cell>
        </row>
        <row r="19">
          <cell r="A19">
            <v>14</v>
          </cell>
          <cell r="B19" t="str">
            <v>Абдуллаева Калимат Магомедшариповна</v>
          </cell>
          <cell r="C19" t="str">
            <v>05-05-12/203/2014-5806.06.2014</v>
          </cell>
          <cell r="D19">
            <v>38.9</v>
          </cell>
        </row>
        <row r="20">
          <cell r="A20">
            <v>14</v>
          </cell>
          <cell r="B20" t="str">
            <v>Абдуллаев Магомедсаид Магомедшарипович</v>
          </cell>
          <cell r="C20" t="str">
            <v>05-05-12/203/2014-5806.06.2014</v>
          </cell>
          <cell r="D20">
            <v>38.9</v>
          </cell>
        </row>
        <row r="21">
          <cell r="A21">
            <v>15</v>
          </cell>
          <cell r="B21" t="str">
            <v>Тагирова Зурат Тагировна</v>
          </cell>
          <cell r="C21" t="str">
            <v>05-05-12/202/2014-90901.08.2014</v>
          </cell>
          <cell r="D21">
            <v>69.900000000000006</v>
          </cell>
        </row>
        <row r="22">
          <cell r="A22">
            <v>15</v>
          </cell>
          <cell r="B22" t="str">
            <v>Тагирова Аминат Гасановна</v>
          </cell>
          <cell r="C22" t="str">
            <v>05-05-12/202/2014-90901.08.2014</v>
          </cell>
          <cell r="D22">
            <v>69.900000000000006</v>
          </cell>
        </row>
        <row r="23">
          <cell r="A23">
            <v>15</v>
          </cell>
          <cell r="B23" t="str">
            <v>Тагирова Патимат Тагировна</v>
          </cell>
          <cell r="C23" t="str">
            <v>05-05-12/202/2014-90901.08.2014</v>
          </cell>
          <cell r="D23">
            <v>69.900000000000006</v>
          </cell>
        </row>
        <row r="24">
          <cell r="A24">
            <v>15</v>
          </cell>
          <cell r="B24" t="str">
            <v>Тагиров Тагир Магомедович</v>
          </cell>
          <cell r="C24" t="str">
            <v>05-05-12/202/2014-90901.08.2014</v>
          </cell>
          <cell r="D24">
            <v>69.900000000000006</v>
          </cell>
        </row>
        <row r="25">
          <cell r="A25">
            <v>16</v>
          </cell>
          <cell r="B25" t="str">
            <v>Тагирова Марьям Магомедбашировна</v>
          </cell>
          <cell r="C25" t="str">
            <v>Договор №34 от 09.01.2013</v>
          </cell>
          <cell r="D25">
            <v>63.9</v>
          </cell>
        </row>
        <row r="26">
          <cell r="A26">
            <v>17</v>
          </cell>
          <cell r="B26" t="str">
            <v>Гаджиев Багавудин Шарабудинович</v>
          </cell>
          <cell r="C26" t="str">
            <v>Договор №81 от 02.11.2018</v>
          </cell>
          <cell r="D26">
            <v>39</v>
          </cell>
        </row>
        <row r="27">
          <cell r="A27">
            <v>18</v>
          </cell>
          <cell r="B27" t="str">
            <v>Магомедова Марина Алиевна</v>
          </cell>
          <cell r="C27" t="str">
            <v xml:space="preserve">05:48:000032:3280-05/012/2017-708.08.2017 </v>
          </cell>
          <cell r="D27">
            <v>38.9</v>
          </cell>
        </row>
        <row r="28">
          <cell r="A28">
            <v>18</v>
          </cell>
          <cell r="B28" t="str">
            <v>Магомедова Хадижат Мурадовна</v>
          </cell>
          <cell r="C28" t="str">
            <v xml:space="preserve">05:48:000032:3280-05/012/2017-608.08.2017 </v>
          </cell>
          <cell r="D28">
            <v>38.9</v>
          </cell>
        </row>
        <row r="29">
          <cell r="A29">
            <v>18</v>
          </cell>
          <cell r="B29" t="str">
            <v>Магомедова Аминат Мурадовна</v>
          </cell>
          <cell r="C29" t="str">
            <v>05:48:000032:3280-05/012/2017-508.08.2017</v>
          </cell>
          <cell r="D29">
            <v>38.9</v>
          </cell>
        </row>
        <row r="30">
          <cell r="A30">
            <v>18</v>
          </cell>
          <cell r="B30" t="str">
            <v>Магомедова Фатима Мурадовна</v>
          </cell>
          <cell r="C30" t="str">
            <v>05:48:000032:3280-05/012/2017-408.08.2017</v>
          </cell>
          <cell r="D30">
            <v>38.9</v>
          </cell>
        </row>
        <row r="31">
          <cell r="A31">
            <v>18</v>
          </cell>
          <cell r="B31" t="str">
            <v>Магомедов Мурад Магомедович</v>
          </cell>
          <cell r="C31" t="str">
            <v xml:space="preserve">05:48:000032:3280-05/012/2017-308.08.2017 </v>
          </cell>
          <cell r="D31">
            <v>38.9</v>
          </cell>
        </row>
        <row r="32">
          <cell r="A32">
            <v>19</v>
          </cell>
          <cell r="B32" t="str">
            <v>Шамилова Загидат Магомедовна</v>
          </cell>
          <cell r="C32" t="str">
            <v>05-05-12/203/2014-48102.07.2014</v>
          </cell>
          <cell r="D32">
            <v>70.3</v>
          </cell>
        </row>
        <row r="33">
          <cell r="A33">
            <v>20</v>
          </cell>
          <cell r="B33" t="str">
            <v>Бабаев Артур Махмудович</v>
          </cell>
          <cell r="C33" t="str">
            <v>05-05-12/010/2013-97308.11.2013</v>
          </cell>
          <cell r="D33">
            <v>64.5</v>
          </cell>
        </row>
        <row r="34">
          <cell r="A34">
            <v>21</v>
          </cell>
          <cell r="B34" t="str">
            <v>Гапизова Аминат Абдурахмановна</v>
          </cell>
          <cell r="C34" t="str">
            <v>05:48:000032:3279-05/189/2019-405.07.2019</v>
          </cell>
          <cell r="D34">
            <v>39.200000000000003</v>
          </cell>
        </row>
        <row r="35">
          <cell r="A35">
            <v>22</v>
          </cell>
          <cell r="B35" t="str">
            <v>Епихина Мария Сергеевна</v>
          </cell>
          <cell r="C35" t="str">
            <v>05:48:000032:3274-05/189/2019-424.10.2019</v>
          </cell>
          <cell r="D35">
            <v>39.1</v>
          </cell>
        </row>
        <row r="36">
          <cell r="A36">
            <v>23</v>
          </cell>
          <cell r="B36" t="str">
            <v>Бадрутдинов Батыр Вагабович</v>
          </cell>
          <cell r="C36" t="str">
            <v>05-05-12/706/2014-92625.11.2014</v>
          </cell>
          <cell r="D36">
            <v>69.8</v>
          </cell>
        </row>
        <row r="37">
          <cell r="A37">
            <v>24</v>
          </cell>
          <cell r="B37" t="str">
            <v>Тагирова Марьям Магомедбашировна</v>
          </cell>
          <cell r="C37" t="str">
            <v>Договор №38 от 09.01.2013</v>
          </cell>
          <cell r="D37">
            <v>64.5</v>
          </cell>
        </row>
        <row r="38">
          <cell r="A38">
            <v>25</v>
          </cell>
          <cell r="B38" t="str">
            <v>Алирзаева Эльмира Багаутдиновна</v>
          </cell>
          <cell r="C38" t="str">
            <v>05-05/012-05/348/001/2016-1595/221.09.2016</v>
          </cell>
          <cell r="D38">
            <v>38.700000000000003</v>
          </cell>
        </row>
        <row r="39">
          <cell r="A39">
            <v>26</v>
          </cell>
          <cell r="B39" t="str">
            <v>Бутаева Есения Абдуллаевна</v>
          </cell>
          <cell r="C39" t="str">
            <v>05:48:000032:3229-05/012/2017-214.04.2017</v>
          </cell>
          <cell r="D39">
            <v>39.200000000000003</v>
          </cell>
        </row>
        <row r="40">
          <cell r="A40">
            <v>27</v>
          </cell>
          <cell r="B40" t="str">
            <v>Ширапутинова Зури Абдулгамидовна</v>
          </cell>
          <cell r="C40" t="str">
            <v>05-05-12/201/2014-75122.04.2014</v>
          </cell>
          <cell r="D40">
            <v>71.599999999999994</v>
          </cell>
        </row>
        <row r="41">
          <cell r="A41">
            <v>28</v>
          </cell>
          <cell r="B41" t="str">
            <v>Мукаилова Зайнаб Шамильевна</v>
          </cell>
          <cell r="C41" t="str">
            <v>05:48:000032:3538-05/012/2017-205.06.2017</v>
          </cell>
          <cell r="D41">
            <v>64.5</v>
          </cell>
        </row>
        <row r="42">
          <cell r="A42">
            <v>29</v>
          </cell>
          <cell r="B42" t="str">
            <v>Рамазанов Курбан Амирханович</v>
          </cell>
          <cell r="C42" t="str">
            <v>05-05/012-05/148/010/2015-675/225.12.2015</v>
          </cell>
          <cell r="D42">
            <v>38.5</v>
          </cell>
        </row>
        <row r="43">
          <cell r="A43">
            <v>30</v>
          </cell>
          <cell r="B43" t="str">
            <v>Алирзаева Эльмира Багаутдиновна</v>
          </cell>
          <cell r="C43" t="str">
            <v>05-05-12/204/2014-64525.11.2014</v>
          </cell>
          <cell r="D43">
            <v>38.700000000000003</v>
          </cell>
        </row>
        <row r="44">
          <cell r="A44">
            <v>31</v>
          </cell>
          <cell r="B44" t="str">
            <v>Канаева Марьян Гаджигасановна</v>
          </cell>
          <cell r="C44" t="str">
            <v>05:48:000032:3562-05/189/2019-808.04.2019</v>
          </cell>
          <cell r="D44">
            <v>72.599999999999994</v>
          </cell>
        </row>
        <row r="45">
          <cell r="A45">
            <v>32</v>
          </cell>
          <cell r="B45" t="str">
            <v>Ташбеков Алисултан Магомедович</v>
          </cell>
          <cell r="C45" t="str">
            <v>05-05-12/206/2014-26915.01.2015</v>
          </cell>
          <cell r="D45">
            <v>65.400000000000006</v>
          </cell>
        </row>
        <row r="46">
          <cell r="A46">
            <v>33</v>
          </cell>
          <cell r="B46" t="str">
            <v>Мусаева Сурме Мерземагомедовна</v>
          </cell>
          <cell r="C46" t="str">
            <v>05-05-12/015/2013-5622.11.2013</v>
          </cell>
          <cell r="D46">
            <v>38.5</v>
          </cell>
        </row>
        <row r="47">
          <cell r="A47">
            <v>34</v>
          </cell>
          <cell r="B47" t="str">
            <v>Гаджиахмедов Артур Шихсаидович</v>
          </cell>
          <cell r="C47" t="str">
            <v>Договор №28 от 09.01.2013</v>
          </cell>
          <cell r="D47">
            <v>38.799999999999997</v>
          </cell>
        </row>
        <row r="48">
          <cell r="A48">
            <v>35</v>
          </cell>
          <cell r="B48" t="str">
            <v>Гастиев Рамазан Курбанович</v>
          </cell>
          <cell r="C48" t="str">
            <v>05-05-12/205/2014-49014.11.2014</v>
          </cell>
          <cell r="D48">
            <v>72.5</v>
          </cell>
        </row>
        <row r="49">
          <cell r="A49">
            <v>36</v>
          </cell>
          <cell r="B49" t="str">
            <v>Мурадова Ашура Исрапиловна</v>
          </cell>
          <cell r="C49" t="str">
            <v>05:48:000032:3555-05/189/2019-827.05.2019</v>
          </cell>
          <cell r="D49">
            <v>65.5</v>
          </cell>
        </row>
        <row r="50">
          <cell r="A50">
            <v>37</v>
          </cell>
          <cell r="B50" t="str">
            <v>Гаджиев Мурад Гасанович</v>
          </cell>
          <cell r="C50" t="str">
            <v>Договор №23 от 09.01.2013</v>
          </cell>
          <cell r="D50">
            <v>39.1</v>
          </cell>
        </row>
        <row r="51">
          <cell r="A51">
            <v>38</v>
          </cell>
          <cell r="B51" t="str">
            <v>Шамилова Рапиат Исламутдиновна</v>
          </cell>
          <cell r="C51" t="str">
            <v>05-05-12/204/2014-973 от 26.12.2014</v>
          </cell>
          <cell r="D51">
            <v>38.200000000000003</v>
          </cell>
        </row>
        <row r="52">
          <cell r="A52">
            <v>39</v>
          </cell>
          <cell r="B52" t="str">
            <v>Джамиев Ахмед Алиюлахович</v>
          </cell>
          <cell r="C52" t="str">
            <v>05:48:000032:3560-05/189/2019-220.11.2019</v>
          </cell>
          <cell r="D52">
            <v>71.900000000000006</v>
          </cell>
        </row>
        <row r="53">
          <cell r="A53">
            <v>40</v>
          </cell>
          <cell r="B53" t="str">
            <v>Исейханова Рахила Бейбалаевна</v>
          </cell>
          <cell r="C53" t="str">
            <v>05-05-12/205/2014-12503.10.2014</v>
          </cell>
          <cell r="D53">
            <v>65.2</v>
          </cell>
        </row>
        <row r="54">
          <cell r="A54">
            <v>40</v>
          </cell>
          <cell r="B54" t="str">
            <v>Исейханов Нури Бахтиярович</v>
          </cell>
          <cell r="C54" t="str">
            <v>05-05-12/205/2014-12503.10.2014</v>
          </cell>
          <cell r="D54">
            <v>65.2</v>
          </cell>
        </row>
        <row r="55">
          <cell r="A55">
            <v>40</v>
          </cell>
          <cell r="B55" t="str">
            <v>Исейханова Серми Бахтияровна</v>
          </cell>
          <cell r="C55" t="str">
            <v>05-05-12/205/2014-12503.10.2014</v>
          </cell>
          <cell r="D55">
            <v>65.2</v>
          </cell>
        </row>
        <row r="56">
          <cell r="A56">
            <v>40</v>
          </cell>
          <cell r="B56" t="str">
            <v>Исейханов Бахтияр Нуриевич</v>
          </cell>
          <cell r="C56" t="str">
            <v>05-05-12/205/2014-12503.10.2014</v>
          </cell>
          <cell r="D56">
            <v>65.2</v>
          </cell>
        </row>
        <row r="57">
          <cell r="A57">
            <v>41</v>
          </cell>
          <cell r="B57" t="str">
            <v>Сулейманова Наида Раджабовна</v>
          </cell>
          <cell r="C57" t="str">
            <v>05-05-12/011/2013-85306.12.2013</v>
          </cell>
          <cell r="D57">
            <v>39.6</v>
          </cell>
        </row>
        <row r="58">
          <cell r="A58">
            <v>42</v>
          </cell>
          <cell r="B58" t="str">
            <v>Муртазалиева Патимат Абдусаламовна</v>
          </cell>
          <cell r="C58" t="str">
            <v>05:48:000032:3531-05/189/2019-1524.09.2019</v>
          </cell>
          <cell r="D58">
            <v>39.299999999999997</v>
          </cell>
        </row>
        <row r="59">
          <cell r="A59">
            <v>43</v>
          </cell>
          <cell r="B59" t="str">
            <v>Гасбулаев Хасбула Магомедович</v>
          </cell>
          <cell r="C59" t="str">
            <v>05-05-12/206/2014-1326.12.2014</v>
          </cell>
          <cell r="D59">
            <v>70.400000000000006</v>
          </cell>
        </row>
        <row r="60">
          <cell r="A60">
            <v>44</v>
          </cell>
          <cell r="B60" t="str">
            <v>Ярахмедов Магомед Магомедалиевич</v>
          </cell>
          <cell r="C60" t="str">
            <v>05-05-12/011/2013-95212.12.2013</v>
          </cell>
          <cell r="D60">
            <v>68.900000000000006</v>
          </cell>
        </row>
        <row r="61">
          <cell r="A61">
            <v>45</v>
          </cell>
          <cell r="B61" t="str">
            <v>Алилов Гусен Исаевич</v>
          </cell>
          <cell r="C61" t="str">
            <v>05-05-12/015/2013-54309.01.2014</v>
          </cell>
          <cell r="D61">
            <v>39.6</v>
          </cell>
        </row>
        <row r="62">
          <cell r="A62">
            <v>46</v>
          </cell>
          <cell r="B62" t="str">
            <v>Рустамова Гюльнара Ахмедбеговна</v>
          </cell>
          <cell r="C62" t="str">
            <v>05-05-12/204/2014-36109.10.2014</v>
          </cell>
          <cell r="D62">
            <v>38.9</v>
          </cell>
        </row>
        <row r="63">
          <cell r="A63">
            <v>47</v>
          </cell>
          <cell r="B63" t="str">
            <v>Мурадалиев Эвсет Мирзакеримович</v>
          </cell>
          <cell r="C63" t="str">
            <v>05-05/012-05/148/010/2016-250/502.02.2016</v>
          </cell>
          <cell r="D63">
            <v>63.2</v>
          </cell>
        </row>
        <row r="64">
          <cell r="A64">
            <v>48</v>
          </cell>
          <cell r="B64" t="str">
            <v>Ахмедов Даудгаджи Магомедович</v>
          </cell>
          <cell r="C64" t="str">
            <v>05-05-12/010/2013-73211.10.2013</v>
          </cell>
          <cell r="D64">
            <v>68.900000000000006</v>
          </cell>
        </row>
        <row r="65">
          <cell r="A65">
            <v>49</v>
          </cell>
          <cell r="B65" t="str">
            <v>Саидов Абдусалам Микаилович</v>
          </cell>
          <cell r="C65" t="str">
            <v>05:48:000032:3230-05/012/2017-210.11.2017</v>
          </cell>
          <cell r="D65">
            <v>38.5</v>
          </cell>
        </row>
        <row r="66">
          <cell r="A66">
            <v>50</v>
          </cell>
          <cell r="B66" t="str">
            <v>Сиражутдинова Патимат Зайнутдиновна</v>
          </cell>
          <cell r="C66" t="str">
            <v>05-05-12/010/2013-85323.10.2013</v>
          </cell>
          <cell r="D66">
            <v>39</v>
          </cell>
        </row>
        <row r="67">
          <cell r="A67">
            <v>50</v>
          </cell>
          <cell r="B67" t="str">
            <v>Сиражутдинов Руслан Магомедович</v>
          </cell>
          <cell r="C67" t="str">
            <v>05-05-12/010/2013-85323.10.2013</v>
          </cell>
          <cell r="D67">
            <v>39</v>
          </cell>
        </row>
        <row r="68">
          <cell r="A68">
            <v>50</v>
          </cell>
          <cell r="B68" t="str">
            <v>Сиражутдинов Шахбан Русланович</v>
          </cell>
          <cell r="C68" t="str">
            <v>05-05-12/010/2013-85323.10.2013</v>
          </cell>
          <cell r="D68">
            <v>39</v>
          </cell>
        </row>
        <row r="69">
          <cell r="A69">
            <v>50</v>
          </cell>
          <cell r="B69" t="str">
            <v>Сиражутдинов Мурад Русланович</v>
          </cell>
          <cell r="C69" t="str">
            <v xml:space="preserve">05-05-12/010/2013-85323.10.2013 </v>
          </cell>
          <cell r="D69">
            <v>39</v>
          </cell>
        </row>
        <row r="70">
          <cell r="A70">
            <v>51</v>
          </cell>
          <cell r="B70" t="str">
            <v>Шахпазова Сейроза Ибадуллаевна</v>
          </cell>
          <cell r="C70" t="str">
            <v xml:space="preserve">05-05-12/016/2013-13427.12.2013 </v>
          </cell>
          <cell r="D70">
            <v>63.4</v>
          </cell>
        </row>
        <row r="71">
          <cell r="A71">
            <v>52</v>
          </cell>
          <cell r="B71" t="str">
            <v>Копцева Лариса Вячеславовна</v>
          </cell>
          <cell r="C71" t="str">
            <v>05-05-12/201/2013-59229.11.2013</v>
          </cell>
          <cell r="D71">
            <v>69.7</v>
          </cell>
        </row>
        <row r="72">
          <cell r="A72">
            <v>53</v>
          </cell>
          <cell r="B72" t="str">
            <v>Исмаилова Барият Хизриевна</v>
          </cell>
          <cell r="C72" t="str">
            <v>05-05/012-05/201/001/2015-2952/130.06.2015</v>
          </cell>
          <cell r="D72">
            <v>38.6</v>
          </cell>
        </row>
        <row r="73">
          <cell r="A73">
            <v>54</v>
          </cell>
          <cell r="B73" t="str">
            <v>Минбулатова Изахат Сайпудиновна</v>
          </cell>
          <cell r="C73" t="str">
            <v>05-05-12/200/2014-51321.03.2014</v>
          </cell>
          <cell r="D73">
            <v>38.6</v>
          </cell>
        </row>
        <row r="74">
          <cell r="A74">
            <v>55</v>
          </cell>
          <cell r="B74" t="str">
            <v>Газеров Маил Замирович</v>
          </cell>
          <cell r="C74" t="str">
            <v>05:48:000032:3921-05/012/2017-217.10.2017</v>
          </cell>
          <cell r="D74">
            <v>63.1</v>
          </cell>
        </row>
        <row r="75">
          <cell r="A75">
            <v>56</v>
          </cell>
          <cell r="B75" t="str">
            <v>Загиров Загир Магомедович</v>
          </cell>
          <cell r="C75" t="str">
            <v>05-05/012-05/148/002/2015-2044/501.09.2015</v>
          </cell>
          <cell r="D75">
            <v>69.900000000000006</v>
          </cell>
        </row>
        <row r="76">
          <cell r="A76">
            <v>57</v>
          </cell>
          <cell r="B76" t="str">
            <v>Матвиенко Нина Терентьевна</v>
          </cell>
          <cell r="C76" t="str">
            <v>05:48:000032:3613-05/189/2018-214.10.2018</v>
          </cell>
          <cell r="D76">
            <v>39.299999999999997</v>
          </cell>
        </row>
        <row r="77">
          <cell r="A77">
            <v>58</v>
          </cell>
          <cell r="B77" t="str">
            <v>Курбанова Марьям Эльдаровна</v>
          </cell>
          <cell r="C77" t="str">
            <v>05:48:000032:3537-05/189/2019-1314.08.2019</v>
          </cell>
          <cell r="D77">
            <v>38.299999999999997</v>
          </cell>
        </row>
        <row r="78">
          <cell r="A78">
            <v>58</v>
          </cell>
          <cell r="B78" t="str">
            <v>Курбанов Абдурахман Эльдарович</v>
          </cell>
          <cell r="C78" t="str">
            <v>05:48:000032:3537-05/189/2019-1214.08.2019</v>
          </cell>
          <cell r="D78">
            <v>38.299999999999997</v>
          </cell>
        </row>
        <row r="79">
          <cell r="A79">
            <v>59</v>
          </cell>
          <cell r="B79" t="str">
            <v>Багандов Набигула Магомедович</v>
          </cell>
          <cell r="C79" t="str">
            <v xml:space="preserve">05-05-12/203/2014-80705.09.2014 </v>
          </cell>
          <cell r="D79">
            <v>64.400000000000006</v>
          </cell>
        </row>
        <row r="80">
          <cell r="A80">
            <v>60</v>
          </cell>
          <cell r="B80" t="str">
            <v>Умалатов Руслан Джабраилович</v>
          </cell>
          <cell r="C80" t="str">
            <v>05:48:000032:3627-05/189/2019-404.09.2019</v>
          </cell>
          <cell r="D80">
            <v>69.099999999999994</v>
          </cell>
        </row>
        <row r="81">
          <cell r="A81">
            <v>61</v>
          </cell>
          <cell r="B81" t="str">
            <v>Ибаева Амина Ибрагимхалиловна</v>
          </cell>
          <cell r="C81" t="str">
            <v>05:48:000032:3541-05/012/2017-505.10.2017</v>
          </cell>
          <cell r="D81">
            <v>38.9</v>
          </cell>
        </row>
        <row r="82">
          <cell r="A82">
            <v>61</v>
          </cell>
          <cell r="B82" t="str">
            <v>Ибаева Бурлият Ибрагимхалиловна</v>
          </cell>
          <cell r="C82" t="str">
            <v>05:48:000032:3541-05/012/2017-405.10.2017</v>
          </cell>
          <cell r="D82">
            <v>38.9</v>
          </cell>
        </row>
        <row r="83">
          <cell r="A83">
            <v>61</v>
          </cell>
          <cell r="B83" t="str">
            <v>Ибаева Жамила Эмрановна</v>
          </cell>
          <cell r="C83" t="str">
            <v xml:space="preserve">05:48:000032:3541-05/012/2017-305.10.2017 </v>
          </cell>
          <cell r="D83">
            <v>38.9</v>
          </cell>
        </row>
        <row r="84">
          <cell r="A84">
            <v>61</v>
          </cell>
          <cell r="B84" t="str">
            <v>Ибаев Ибрагимхалил Симранович</v>
          </cell>
          <cell r="C84" t="str">
            <v>05:48:000032:3541-05/012/2017-205.10.2017</v>
          </cell>
          <cell r="D84">
            <v>38.9</v>
          </cell>
        </row>
        <row r="85">
          <cell r="A85">
            <v>62</v>
          </cell>
          <cell r="B85" t="str">
            <v>Габибуллаев Габибулла Ахмедагаевич</v>
          </cell>
          <cell r="C85" t="str">
            <v>05-05-12/100/2014-224.01.2014</v>
          </cell>
          <cell r="D85">
            <v>37.9</v>
          </cell>
        </row>
        <row r="86">
          <cell r="A86">
            <v>63</v>
          </cell>
          <cell r="B86" t="str">
            <v>Муртазалиева Аминат Набиюллаевна</v>
          </cell>
          <cell r="C86" t="str">
            <v>05-05/012-05/348/001/2016-2910/229.11.2016</v>
          </cell>
          <cell r="D86">
            <v>63.7</v>
          </cell>
        </row>
        <row r="87">
          <cell r="A87">
            <v>64</v>
          </cell>
          <cell r="B87" t="str">
            <v>Омарова Байзат Абдулаевна</v>
          </cell>
          <cell r="C87" t="str">
            <v>05-05-12/204/2014-17725.08.2014</v>
          </cell>
          <cell r="D87">
            <v>69.8</v>
          </cell>
        </row>
        <row r="88">
          <cell r="A88">
            <v>65</v>
          </cell>
          <cell r="B88" t="str">
            <v>Исакова Саят Агаевна</v>
          </cell>
          <cell r="C88" t="str">
            <v>05-05-12/015/2013-27424.12.2013</v>
          </cell>
          <cell r="D88">
            <v>38.9</v>
          </cell>
        </row>
        <row r="89">
          <cell r="A89">
            <v>66</v>
          </cell>
          <cell r="B89" t="str">
            <v>Курбанов Заурбег Магомедович</v>
          </cell>
          <cell r="C89" t="str">
            <v>05:48:000032:3607-05/189/2020-518.12.2020</v>
          </cell>
          <cell r="D89">
            <v>37.9</v>
          </cell>
        </row>
        <row r="90">
          <cell r="A90">
            <v>66</v>
          </cell>
          <cell r="B90" t="str">
            <v>Курбанова Патимат Магомедрасуловна</v>
          </cell>
          <cell r="C90" t="str">
            <v>05:48:000032:3607-05/189/2020-418.12.2020</v>
          </cell>
          <cell r="D90">
            <v>37.9</v>
          </cell>
        </row>
        <row r="91">
          <cell r="A91">
            <v>67</v>
          </cell>
          <cell r="B91" t="str">
            <v>Магомедов Осман Шахбанович</v>
          </cell>
          <cell r="C91" t="str">
            <v>05-05-12/203/2014-32127.06.2014</v>
          </cell>
          <cell r="D91">
            <v>63.7</v>
          </cell>
        </row>
        <row r="92">
          <cell r="A92">
            <v>68</v>
          </cell>
          <cell r="B92" t="str">
            <v>Гаджиева Шарипат Запировна</v>
          </cell>
          <cell r="C92" t="str">
            <v>05-05-12/703/2014-65425.07.2014</v>
          </cell>
          <cell r="D92">
            <v>71</v>
          </cell>
        </row>
        <row r="93">
          <cell r="A93">
            <v>69</v>
          </cell>
          <cell r="B93" t="str">
            <v>Омарова Байзат Абдулаевна</v>
          </cell>
          <cell r="C93" t="str">
            <v>05-05-12/012/2013-36123.09.2013</v>
          </cell>
          <cell r="D93">
            <v>80.099999999999994</v>
          </cell>
        </row>
        <row r="94">
          <cell r="A94">
            <v>70</v>
          </cell>
          <cell r="B94" t="str">
            <v>Братилова Саида Алигаджиевна</v>
          </cell>
          <cell r="C94" t="str">
            <v>05-05-12/202/2014-56109.07.2014</v>
          </cell>
          <cell r="D94">
            <v>64.099999999999994</v>
          </cell>
        </row>
        <row r="95">
          <cell r="A95">
            <v>71</v>
          </cell>
          <cell r="B95" t="str">
            <v>Тагирова Гулишат Магомедовна</v>
          </cell>
          <cell r="C95" t="str">
            <v xml:space="preserve">05-05-12/206/2014-11031.12.2014 </v>
          </cell>
          <cell r="D95">
            <v>71.599999999999994</v>
          </cell>
        </row>
        <row r="96">
          <cell r="A96">
            <v>72</v>
          </cell>
          <cell r="B96" t="str">
            <v>Тагирова Гулишат Магомедовна</v>
          </cell>
          <cell r="C96" t="str">
            <v>05:48:000032:3244-05/012/2017-207.02.2017</v>
          </cell>
          <cell r="D96">
            <v>39.1</v>
          </cell>
        </row>
        <row r="97">
          <cell r="A97">
            <v>73</v>
          </cell>
          <cell r="B97" t="str">
            <v>Магомедова Жюма Гусейновна</v>
          </cell>
          <cell r="C97" t="str">
            <v>05-05-12/012/2013-509 от 27.09.2013</v>
          </cell>
          <cell r="D97">
            <v>38.200000000000003</v>
          </cell>
        </row>
        <row r="98">
          <cell r="A98">
            <v>74</v>
          </cell>
          <cell r="B98" t="str">
            <v>Алямов Дамир Радикжонович</v>
          </cell>
          <cell r="C98" t="str">
            <v xml:space="preserve">05:48:000032:3264-05/189/2020-210.09.2020 </v>
          </cell>
          <cell r="D98">
            <v>63.7</v>
          </cell>
        </row>
        <row r="99">
          <cell r="A99">
            <v>75</v>
          </cell>
          <cell r="B99" t="str">
            <v>Магомедов Шамиль Гусейнович</v>
          </cell>
          <cell r="C99" t="str">
            <v>05-05-12/205/2014-61117.11.2014</v>
          </cell>
          <cell r="D99">
            <v>72</v>
          </cell>
        </row>
        <row r="100">
          <cell r="A100">
            <v>76</v>
          </cell>
          <cell r="B100" t="str">
            <v>Кубатаев Али Рамазанович</v>
          </cell>
          <cell r="C100" t="str">
            <v>Договор №20 от 09.01.2013</v>
          </cell>
          <cell r="D100">
            <v>39.6</v>
          </cell>
        </row>
        <row r="101">
          <cell r="A101">
            <v>77</v>
          </cell>
          <cell r="B101" t="str">
            <v>Идирисова Мухлисат Габибуллаевна</v>
          </cell>
          <cell r="C101" t="str">
            <v>05:48:000032:3599-05/189/2020-1129.04.2020</v>
          </cell>
          <cell r="D101">
            <v>39</v>
          </cell>
        </row>
        <row r="102">
          <cell r="A102">
            <v>78</v>
          </cell>
          <cell r="B102" t="str">
            <v>Нурбагомедова Издаг Магомедовна</v>
          </cell>
          <cell r="C102" t="str">
            <v>05-05-12/201/2014-97416.05.2014</v>
          </cell>
          <cell r="D102">
            <v>64.099999999999994</v>
          </cell>
        </row>
        <row r="103">
          <cell r="A103">
            <v>79</v>
          </cell>
          <cell r="B103" t="str">
            <v>Ибрагимова Асия Ахмедовна</v>
          </cell>
          <cell r="C103" t="str">
            <v>05:48:000032:3588-05/189/2019-413.03.2019</v>
          </cell>
          <cell r="D103">
            <v>71.900000000000006</v>
          </cell>
        </row>
        <row r="104">
          <cell r="A104">
            <v>79</v>
          </cell>
          <cell r="B104" t="str">
            <v>Ибрагимов Мухаммад Ахмедович</v>
          </cell>
          <cell r="C104" t="str">
            <v xml:space="preserve">05:48:000032:3588-05/189/2019-313.03.2019 </v>
          </cell>
          <cell r="D104">
            <v>71.900000000000006</v>
          </cell>
        </row>
        <row r="105">
          <cell r="A105">
            <v>79</v>
          </cell>
          <cell r="B105" t="str">
            <v>Омарова Мадина Шамилевна</v>
          </cell>
          <cell r="C105" t="str">
            <v>05:48:000032:3588-05/189/2019-213.03.2019</v>
          </cell>
          <cell r="D105">
            <v>71.900000000000006</v>
          </cell>
        </row>
        <row r="106">
          <cell r="A106">
            <v>79</v>
          </cell>
          <cell r="B106" t="str">
            <v>Ибрагимов Ахмед Магомедович</v>
          </cell>
          <cell r="C106" t="str">
            <v>05:48:000032:3588-05/189/2019-113.03.2019</v>
          </cell>
          <cell r="D106">
            <v>71.900000000000006</v>
          </cell>
        </row>
        <row r="107">
          <cell r="A107">
            <v>80</v>
          </cell>
          <cell r="B107" t="str">
            <v>Шамилова Зайнаб Шамиловна</v>
          </cell>
          <cell r="C107" t="str">
            <v>05-05/012-05/348/001/2016-612/229.07.2016</v>
          </cell>
          <cell r="D107">
            <v>40.200000000000003</v>
          </cell>
        </row>
        <row r="108">
          <cell r="A108">
            <v>81</v>
          </cell>
          <cell r="B108" t="str">
            <v>Ахмедова Оксана Владимировна</v>
          </cell>
          <cell r="C108" t="str">
            <v>05:48:000032:3271-05/189/2018-204.10.2018</v>
          </cell>
          <cell r="D108">
            <v>40.200000000000003</v>
          </cell>
        </row>
        <row r="109">
          <cell r="A109">
            <v>82</v>
          </cell>
          <cell r="B109" t="str">
            <v>Сулейманов Руслан Сулейманович</v>
          </cell>
          <cell r="C109" t="str">
            <v>Договор №64 от 29.02.2008</v>
          </cell>
          <cell r="D109">
            <v>64.599999999999994</v>
          </cell>
        </row>
        <row r="110">
          <cell r="A110">
            <v>83</v>
          </cell>
          <cell r="B110" t="str">
            <v>Аливердиева Тамила Икрамовна</v>
          </cell>
          <cell r="C110" t="str">
            <v xml:space="preserve">05:48:000032:3268-05/189/2019-209.07.2019 </v>
          </cell>
          <cell r="D110">
            <v>71.099999999999994</v>
          </cell>
        </row>
        <row r="111">
          <cell r="A111">
            <v>84</v>
          </cell>
          <cell r="B111" t="str">
            <v>Чопалаев Убайдулла Умарович</v>
          </cell>
          <cell r="C111" t="str">
            <v>Договор №1 от 09.01.2013</v>
          </cell>
          <cell r="D111">
            <v>38.6</v>
          </cell>
        </row>
        <row r="112">
          <cell r="A112">
            <v>85</v>
          </cell>
          <cell r="B112" t="str">
            <v>Вагабова Сайгибат Магомедовна</v>
          </cell>
          <cell r="C112" t="str">
            <v>05:48:000032:3253-05/189/2019-211.10.2019</v>
          </cell>
          <cell r="D112">
            <v>39.1</v>
          </cell>
        </row>
        <row r="113">
          <cell r="A113">
            <v>86</v>
          </cell>
          <cell r="B113" t="str">
            <v>Абакарова Муазат Абдулмуслимовна</v>
          </cell>
          <cell r="C113" t="str">
            <v>05:48:000032:3924-05/012/2017-120.02.2017</v>
          </cell>
          <cell r="D113">
            <v>64.3</v>
          </cell>
        </row>
        <row r="114">
          <cell r="A114">
            <v>87</v>
          </cell>
          <cell r="B114" t="str">
            <v>Абдулкадирова Мадина Исаевна</v>
          </cell>
          <cell r="C114" t="str">
            <v>05:48:000032:3597-05/189/2021-1505.02.2021</v>
          </cell>
          <cell r="D114">
            <v>37</v>
          </cell>
        </row>
        <row r="115">
          <cell r="A115">
            <v>88</v>
          </cell>
          <cell r="B115" t="str">
            <v>Фатуллаев Ибрагим Исламудинович</v>
          </cell>
          <cell r="C115" t="str">
            <v>05:48:000032:3552-05/189/2020-202.12.2020</v>
          </cell>
          <cell r="D115">
            <v>49.2</v>
          </cell>
        </row>
        <row r="116">
          <cell r="A116">
            <v>89</v>
          </cell>
          <cell r="B116" t="str">
            <v>Агабекова Наида Мусабековна</v>
          </cell>
          <cell r="C116" t="str">
            <v>05:48:000032:3559-05/189/2019-3928.11.2019</v>
          </cell>
          <cell r="D116">
            <v>76.599999999999994</v>
          </cell>
        </row>
        <row r="117">
          <cell r="A117">
            <v>90</v>
          </cell>
          <cell r="B117" t="str">
            <v>Магомедов Гаджимурад Джамалудинович</v>
          </cell>
          <cell r="C117" t="str">
            <v>05:48:000032:3553-05/189/2018-228.10.2018</v>
          </cell>
          <cell r="D117">
            <v>50</v>
          </cell>
        </row>
        <row r="118">
          <cell r="A118">
            <v>91</v>
          </cell>
          <cell r="B118" t="str">
            <v>Алиев Саид Мурадович</v>
          </cell>
          <cell r="C118" t="str">
            <v>05:48:000032:3590-05/012/2017-502.10.2017</v>
          </cell>
          <cell r="D118">
            <v>38.9</v>
          </cell>
        </row>
        <row r="119">
          <cell r="A119">
            <v>91</v>
          </cell>
          <cell r="B119" t="str">
            <v>Алиев Исмаил Мурадович</v>
          </cell>
          <cell r="C119" t="str">
            <v>05:48:000032:3590-05/012/2017-402.10.2017</v>
          </cell>
          <cell r="D119">
            <v>38.9</v>
          </cell>
        </row>
        <row r="120">
          <cell r="A120">
            <v>91</v>
          </cell>
          <cell r="B120" t="str">
            <v>Алиева Рабият Рабадановна</v>
          </cell>
          <cell r="C120" t="str">
            <v>05:48:000032:3590-05/012/2017-302.10.2017</v>
          </cell>
          <cell r="D120">
            <v>38.9</v>
          </cell>
        </row>
        <row r="121">
          <cell r="A121">
            <v>91</v>
          </cell>
          <cell r="B121" t="str">
            <v>Алиев Мурад Ибрагимович</v>
          </cell>
          <cell r="C121" t="str">
            <v>05:48:000032:3590-05/012/2017-202.10.2017</v>
          </cell>
          <cell r="D121">
            <v>38.9</v>
          </cell>
        </row>
        <row r="122">
          <cell r="A122">
            <v>92</v>
          </cell>
          <cell r="B122" t="str">
            <v>Мусаева Райганат Гаджибутаевна</v>
          </cell>
          <cell r="C122" t="str">
            <v>05:48:000032:3603-05/189/2020-517.01.2020</v>
          </cell>
          <cell r="D122">
            <v>49.7</v>
          </cell>
        </row>
        <row r="123">
          <cell r="A123">
            <v>92</v>
          </cell>
          <cell r="B123" t="str">
            <v>Мусаева Хадижат Ибрагимовна</v>
          </cell>
          <cell r="C123" t="str">
            <v>05:48:000032:3603-05/189/2020-417.01.2020</v>
          </cell>
          <cell r="D123">
            <v>49.7</v>
          </cell>
        </row>
        <row r="124">
          <cell r="A124">
            <v>92</v>
          </cell>
          <cell r="B124" t="str">
            <v>Мусаев Магомедимин Гаджибутаевич</v>
          </cell>
          <cell r="C124" t="str">
            <v>05:48:000032:3603-05/189/2020-317.01.2020</v>
          </cell>
          <cell r="D124">
            <v>49.7</v>
          </cell>
        </row>
        <row r="125">
          <cell r="A125">
            <v>92</v>
          </cell>
          <cell r="B125" t="str">
            <v>Мусаев Гаджибутай Магомедиминович</v>
          </cell>
          <cell r="C125" t="str">
            <v xml:space="preserve">05:48:000032:3603-05/189/2020-217.01.2020 </v>
          </cell>
          <cell r="D125">
            <v>49.7</v>
          </cell>
        </row>
        <row r="126">
          <cell r="A126">
            <v>93</v>
          </cell>
          <cell r="B126" t="str">
            <v>Комарова Елена Борисовна</v>
          </cell>
          <cell r="C126" t="str">
            <v xml:space="preserve">05-05/012-05/348/001/2016-125/201.07.2016 </v>
          </cell>
          <cell r="D126">
            <v>103.5</v>
          </cell>
        </row>
        <row r="127">
          <cell r="A127">
            <v>94</v>
          </cell>
          <cell r="B127" t="str">
            <v>Комарова Елена Борисовна</v>
          </cell>
          <cell r="C127" t="str">
            <v>Договор №78 от 09.01.2013</v>
          </cell>
          <cell r="D127">
            <v>57.9</v>
          </cell>
        </row>
        <row r="128">
          <cell r="A128">
            <v>95</v>
          </cell>
          <cell r="B128" t="str">
            <v>Комарова Елена Борисовна</v>
          </cell>
          <cell r="C128" t="str">
            <v>Договор №90 от 09.01.2013</v>
          </cell>
          <cell r="D128">
            <v>51.5</v>
          </cell>
        </row>
        <row r="129">
          <cell r="A129">
            <v>96</v>
          </cell>
          <cell r="B129" t="str">
            <v>Комарова Елена Борисовна</v>
          </cell>
          <cell r="C129" t="str">
            <v>Договор №91 от 09.01.2013</v>
          </cell>
          <cell r="D129">
            <v>38.700000000000003</v>
          </cell>
        </row>
        <row r="130">
          <cell r="A130">
            <v>97</v>
          </cell>
          <cell r="B130" t="str">
            <v>Асалиев Руслан Мейланович</v>
          </cell>
          <cell r="C130" t="str">
            <v>05:48:000032:3570-05/189/2019-516.01.2019</v>
          </cell>
          <cell r="D130">
            <v>73.599999999999994</v>
          </cell>
        </row>
        <row r="131">
          <cell r="A131">
            <v>98</v>
          </cell>
          <cell r="B131" t="str">
            <v>Комарова Елена Борисовна</v>
          </cell>
          <cell r="C131" t="str">
            <v>05-05/012-05/201/001/2015-4825/115.10.2015</v>
          </cell>
          <cell r="D131">
            <v>47.6</v>
          </cell>
        </row>
        <row r="132">
          <cell r="A132">
            <v>99</v>
          </cell>
          <cell r="B132" t="str">
            <v>Исланов Эмир Тажудинович</v>
          </cell>
          <cell r="C132" t="str">
            <v>05-05/012-05/266/001/2016-1812/227.04.2016</v>
          </cell>
          <cell r="D132">
            <v>41.1</v>
          </cell>
        </row>
        <row r="133">
          <cell r="A133">
            <v>100</v>
          </cell>
          <cell r="B133" t="str">
            <v>Комарова Елена Борисовна</v>
          </cell>
          <cell r="C133" t="str">
            <v>Договор №94 от 09.01.2013</v>
          </cell>
          <cell r="D133">
            <v>114.1</v>
          </cell>
        </row>
        <row r="134">
          <cell r="A134">
            <v>101</v>
          </cell>
          <cell r="B134" t="str">
            <v>Комарова Елена Борисовна</v>
          </cell>
          <cell r="C134" t="str">
            <v>Договор №97 от 09.01.2013</v>
          </cell>
          <cell r="D134">
            <v>36.9</v>
          </cell>
        </row>
        <row r="135">
          <cell r="A135">
            <v>102</v>
          </cell>
          <cell r="B135" t="str">
            <v>Никифорова Нина Михайловна</v>
          </cell>
          <cell r="C135" t="str">
            <v>05:48:000032:3231-05/189/2019-414.01.2019</v>
          </cell>
          <cell r="D135">
            <v>34.5</v>
          </cell>
        </row>
        <row r="136">
          <cell r="A136">
            <v>103</v>
          </cell>
          <cell r="B136" t="str">
            <v>Мистриханов Тимофей Сергеевич</v>
          </cell>
          <cell r="C136" t="str">
            <v>05:48:000032:3233-05/189/2019-608.01.2019</v>
          </cell>
          <cell r="D136">
            <v>114.2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25" t="s">
        <v>0</v>
      </c>
      <c r="D1" s="125"/>
    </row>
    <row r="2" spans="1:4" s="24" customFormat="1" ht="34.5" customHeight="1">
      <c r="A2" s="23"/>
      <c r="C2" s="126" t="s">
        <v>1</v>
      </c>
      <c r="D2" s="126"/>
    </row>
    <row r="3" spans="1:4" s="24" customFormat="1" ht="27.75" customHeight="1">
      <c r="A3" s="23"/>
      <c r="C3" s="127" t="s">
        <v>551</v>
      </c>
      <c r="D3" s="127"/>
    </row>
    <row r="4" spans="1:4" s="24" customFormat="1" ht="58.5" customHeight="1">
      <c r="A4" s="128" t="s">
        <v>2</v>
      </c>
      <c r="B4" s="128"/>
      <c r="C4" s="128"/>
      <c r="D4" s="128"/>
    </row>
    <row r="5" spans="1:4" s="24" customFormat="1" ht="35.25" customHeight="1">
      <c r="A5" s="129" t="s">
        <v>3</v>
      </c>
      <c r="B5" s="129"/>
      <c r="C5" s="129"/>
      <c r="D5" s="12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17" t="s">
        <v>183</v>
      </c>
      <c r="C7" s="118"/>
      <c r="D7" s="119"/>
    </row>
    <row r="8" spans="1:4" s="24" customFormat="1" ht="25.5">
      <c r="A8" s="7" t="s">
        <v>184</v>
      </c>
      <c r="B8" s="29" t="s">
        <v>208</v>
      </c>
      <c r="C8" s="30" t="s">
        <v>553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597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598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1" t="s">
        <v>605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554</v>
      </c>
      <c r="D12" s="31" t="s">
        <v>9</v>
      </c>
    </row>
    <row r="13" spans="1:4" s="24" customFormat="1" ht="51">
      <c r="A13" s="45" t="s">
        <v>189</v>
      </c>
      <c r="B13" s="69" t="s">
        <v>10</v>
      </c>
      <c r="C13" s="107" t="s">
        <v>554</v>
      </c>
      <c r="D13" s="70" t="s">
        <v>11</v>
      </c>
    </row>
    <row r="14" spans="1:4" s="24" customFormat="1" ht="51">
      <c r="A14" s="71" t="s">
        <v>266</v>
      </c>
      <c r="B14" s="72" t="s">
        <v>481</v>
      </c>
      <c r="C14" s="108" t="s">
        <v>554</v>
      </c>
      <c r="D14" s="73" t="s">
        <v>482</v>
      </c>
    </row>
    <row r="15" spans="1:4" s="24" customFormat="1">
      <c r="A15" s="71" t="s">
        <v>267</v>
      </c>
      <c r="B15" s="72" t="s">
        <v>479</v>
      </c>
      <c r="C15" s="108" t="s">
        <v>554</v>
      </c>
      <c r="D15" s="73" t="s">
        <v>480</v>
      </c>
    </row>
    <row r="16" spans="1:4" s="24" customFormat="1">
      <c r="A16" s="43" t="s">
        <v>190</v>
      </c>
      <c r="B16" s="122" t="s">
        <v>12</v>
      </c>
      <c r="C16" s="123"/>
      <c r="D16" s="124"/>
    </row>
    <row r="17" spans="1:11" s="24" customFormat="1" ht="38.25">
      <c r="A17" s="7" t="s">
        <v>191</v>
      </c>
      <c r="B17" s="29" t="s">
        <v>14</v>
      </c>
      <c r="C17" s="32" t="s">
        <v>555</v>
      </c>
      <c r="D17" s="31" t="s">
        <v>15</v>
      </c>
    </row>
    <row r="18" spans="1:11" s="24" customFormat="1" ht="30">
      <c r="A18" s="7" t="s">
        <v>192</v>
      </c>
      <c r="B18" s="29" t="s">
        <v>401</v>
      </c>
      <c r="C18" s="32" t="s">
        <v>394</v>
      </c>
      <c r="D18" s="31" t="s">
        <v>506</v>
      </c>
    </row>
    <row r="19" spans="1:11" s="24" customFormat="1">
      <c r="A19" s="7" t="s">
        <v>193</v>
      </c>
      <c r="B19" s="29" t="s">
        <v>17</v>
      </c>
      <c r="C19" s="5">
        <v>2013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5">
        <v>13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5">
        <v>4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5">
        <v>13</v>
      </c>
      <c r="D22" s="31" t="s">
        <v>26</v>
      </c>
      <c r="I22" s="41"/>
      <c r="J22" s="41"/>
      <c r="K22" s="41"/>
    </row>
    <row r="23" spans="1:11" s="24" customFormat="1">
      <c r="A23" s="7" t="s">
        <v>197</v>
      </c>
      <c r="B23" s="33" t="s">
        <v>27</v>
      </c>
      <c r="C23" s="5">
        <v>13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5">
        <v>256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5">
        <v>302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5">
        <v>103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557</v>
      </c>
      <c r="D27" s="31" t="s">
        <v>33</v>
      </c>
    </row>
    <row r="28" spans="1:11" s="24" customFormat="1">
      <c r="A28" s="7" t="s">
        <v>316</v>
      </c>
      <c r="B28" s="29" t="s">
        <v>489</v>
      </c>
      <c r="C28" s="32" t="s">
        <v>606</v>
      </c>
      <c r="D28" s="31" t="s">
        <v>249</v>
      </c>
    </row>
    <row r="29" spans="1:11" s="24" customFormat="1">
      <c r="A29" s="7" t="s">
        <v>483</v>
      </c>
      <c r="B29" s="29" t="s">
        <v>487</v>
      </c>
      <c r="C29" s="32" t="s">
        <v>607</v>
      </c>
      <c r="D29" s="31" t="s">
        <v>486</v>
      </c>
    </row>
    <row r="30" spans="1:11" s="24" customFormat="1">
      <c r="A30" s="7" t="s">
        <v>488</v>
      </c>
      <c r="B30" s="29" t="s">
        <v>484</v>
      </c>
      <c r="C30" s="32" t="s">
        <v>604</v>
      </c>
      <c r="D30" s="31" t="s">
        <v>486</v>
      </c>
    </row>
    <row r="31" spans="1:11" s="24" customFormat="1">
      <c r="A31" s="7" t="s">
        <v>490</v>
      </c>
      <c r="B31" s="29" t="s">
        <v>485</v>
      </c>
      <c r="C31" s="32" t="s">
        <v>608</v>
      </c>
      <c r="D31" s="31" t="s">
        <v>486</v>
      </c>
    </row>
    <row r="32" spans="1:11" s="24" customFormat="1" ht="51">
      <c r="A32" s="7" t="s">
        <v>504</v>
      </c>
      <c r="B32" s="29" t="s">
        <v>34</v>
      </c>
      <c r="C32" s="5">
        <v>5704.3</v>
      </c>
      <c r="D32" s="31" t="s">
        <v>35</v>
      </c>
    </row>
    <row r="33" spans="1:4" s="24" customFormat="1">
      <c r="A33" s="44" t="s">
        <v>202</v>
      </c>
      <c r="B33" s="115" t="s">
        <v>36</v>
      </c>
      <c r="C33" s="115"/>
      <c r="D33" s="116"/>
    </row>
    <row r="34" spans="1:4" s="24" customFormat="1">
      <c r="A34" s="36" t="s">
        <v>203</v>
      </c>
      <c r="B34" s="33" t="s">
        <v>37</v>
      </c>
      <c r="C34" s="154" t="s">
        <v>599</v>
      </c>
      <c r="D34" s="31" t="s">
        <v>38</v>
      </c>
    </row>
    <row r="35" spans="1:4" s="24" customFormat="1">
      <c r="A35" s="37" t="s">
        <v>204</v>
      </c>
      <c r="B35" s="33" t="s">
        <v>39</v>
      </c>
      <c r="C35" s="30" t="s">
        <v>556</v>
      </c>
      <c r="D35" s="31" t="s">
        <v>38</v>
      </c>
    </row>
    <row r="36" spans="1:4" s="24" customFormat="1">
      <c r="A36" s="44" t="s">
        <v>13</v>
      </c>
      <c r="B36" s="114" t="s">
        <v>40</v>
      </c>
      <c r="C36" s="115"/>
      <c r="D36" s="116"/>
    </row>
    <row r="37" spans="1:4" s="24" customFormat="1">
      <c r="A37" s="10" t="s">
        <v>212</v>
      </c>
      <c r="B37" s="34" t="s">
        <v>41</v>
      </c>
      <c r="C37" s="5">
        <v>0</v>
      </c>
      <c r="D37" s="35" t="s">
        <v>38</v>
      </c>
    </row>
    <row r="38" spans="1:4" s="24" customFormat="1">
      <c r="A38" s="7" t="s">
        <v>213</v>
      </c>
      <c r="B38" s="29" t="s">
        <v>42</v>
      </c>
      <c r="C38" s="5">
        <v>0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5">
        <v>0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5">
        <v>0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5">
        <v>1501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5">
        <v>0</v>
      </c>
      <c r="D42" s="31" t="s">
        <v>38</v>
      </c>
    </row>
    <row r="43" spans="1:4" s="24" customFormat="1">
      <c r="A43" s="26" t="s">
        <v>16</v>
      </c>
      <c r="B43" s="117" t="s">
        <v>47</v>
      </c>
      <c r="C43" s="118"/>
      <c r="D43" s="119"/>
    </row>
    <row r="44" spans="1:4" s="24" customFormat="1" ht="51">
      <c r="A44" s="7" t="s">
        <v>218</v>
      </c>
      <c r="B44" s="29" t="s">
        <v>48</v>
      </c>
      <c r="C44" s="32" t="s">
        <v>609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609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556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556</v>
      </c>
      <c r="D47" s="105" t="s">
        <v>53</v>
      </c>
    </row>
    <row r="48" spans="1:4" s="24" customFormat="1">
      <c r="A48" s="27" t="s">
        <v>19</v>
      </c>
      <c r="B48" s="120" t="s">
        <v>73</v>
      </c>
      <c r="C48" s="115"/>
      <c r="D48" s="116"/>
    </row>
    <row r="49" spans="1:4" s="24" customFormat="1" ht="51">
      <c r="A49" s="7" t="s">
        <v>222</v>
      </c>
      <c r="B49" s="29" t="s">
        <v>74</v>
      </c>
      <c r="C49" s="30" t="s">
        <v>556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556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556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556</v>
      </c>
      <c r="D52" s="106" t="s">
        <v>552</v>
      </c>
    </row>
    <row r="53" spans="1:4" s="24" customFormat="1">
      <c r="A53" s="121" t="s">
        <v>55</v>
      </c>
      <c r="B53" s="121"/>
      <c r="C53" s="121"/>
      <c r="D53" s="121"/>
    </row>
    <row r="54" spans="1:4" s="24" customFormat="1">
      <c r="A54" s="26" t="s">
        <v>22</v>
      </c>
      <c r="B54" s="117" t="s">
        <v>56</v>
      </c>
      <c r="C54" s="118"/>
      <c r="D54" s="119"/>
    </row>
    <row r="55" spans="1:4" s="24" customFormat="1" ht="25.5">
      <c r="A55" s="7" t="s">
        <v>229</v>
      </c>
      <c r="B55" s="29" t="s">
        <v>57</v>
      </c>
      <c r="C55" s="32" t="s">
        <v>610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611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610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556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556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556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556</v>
      </c>
      <c r="D61" s="31" t="s">
        <v>58</v>
      </c>
    </row>
    <row r="62" spans="1:4" s="24" customFormat="1">
      <c r="A62" s="27" t="s">
        <v>235</v>
      </c>
      <c r="B62" s="120" t="s">
        <v>65</v>
      </c>
      <c r="C62" s="115"/>
      <c r="D62" s="116"/>
    </row>
    <row r="63" spans="1:4" s="24" customFormat="1" ht="25.5">
      <c r="A63" s="7" t="s">
        <v>236</v>
      </c>
      <c r="B63" s="29" t="s">
        <v>59</v>
      </c>
      <c r="C63" s="32" t="s">
        <v>556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556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556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556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556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556</v>
      </c>
      <c r="D68" s="31" t="s">
        <v>58</v>
      </c>
    </row>
    <row r="69" spans="1:4" s="24" customFormat="1">
      <c r="A69" s="27" t="s">
        <v>241</v>
      </c>
      <c r="B69" s="120" t="s">
        <v>66</v>
      </c>
      <c r="C69" s="115"/>
      <c r="D69" s="116"/>
    </row>
    <row r="70" spans="1:4" s="24" customFormat="1">
      <c r="A70" s="7" t="s">
        <v>242</v>
      </c>
      <c r="B70" s="33" t="s">
        <v>67</v>
      </c>
      <c r="C70" s="32" t="s">
        <v>556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556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556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556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88" workbookViewId="0">
      <selection activeCell="D11" sqref="D1:D1048576"/>
    </sheetView>
  </sheetViews>
  <sheetFormatPr defaultRowHeight="1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>
      <c r="A1" s="130" t="s">
        <v>85</v>
      </c>
      <c r="B1" s="130"/>
      <c r="C1" s="130"/>
      <c r="D1" s="130"/>
      <c r="E1" s="130"/>
    </row>
    <row r="2" spans="1:5" ht="30">
      <c r="A2" s="60" t="s">
        <v>333</v>
      </c>
      <c r="B2" s="59" t="s">
        <v>335</v>
      </c>
      <c r="C2" s="59" t="s">
        <v>248</v>
      </c>
      <c r="D2" s="60" t="s">
        <v>336</v>
      </c>
      <c r="E2" s="60" t="s">
        <v>334</v>
      </c>
    </row>
    <row r="3" spans="1:5" ht="204">
      <c r="A3" s="62" t="s">
        <v>491</v>
      </c>
      <c r="B3" s="63" t="s">
        <v>340</v>
      </c>
      <c r="C3" s="104" t="s">
        <v>337</v>
      </c>
      <c r="D3" s="62" t="s">
        <v>338</v>
      </c>
      <c r="E3" s="62" t="s">
        <v>339</v>
      </c>
    </row>
    <row r="4" spans="1:5">
      <c r="A4" s="61">
        <v>1</v>
      </c>
      <c r="B4" s="61" t="s">
        <v>558</v>
      </c>
      <c r="C4" s="61" t="str">
        <f>VLOOKUP(A4,[1]Лист1!$A:$D,2,0)</f>
        <v>Курбанов Хурух Гасайниевич</v>
      </c>
      <c r="D4" s="61">
        <f>VLOOKUP(A4,[1]Лист1!$A:$D,4,0)</f>
        <v>63</v>
      </c>
      <c r="E4" s="61">
        <f>VLOOKUP(A4,[1]Лист1!$A:$D,4,0)</f>
        <v>63</v>
      </c>
    </row>
    <row r="5" spans="1:5">
      <c r="A5" s="61">
        <v>2</v>
      </c>
      <c r="B5" s="61" t="s">
        <v>558</v>
      </c>
      <c r="C5" s="61" t="str">
        <f>VLOOKUP(A5,[1]Лист1!$A:$D,2,0)</f>
        <v>Кадирова Зарият Алияровна</v>
      </c>
      <c r="D5" s="61">
        <f>VLOOKUP(A5,[1]Лист1!$A:$D,4,0)</f>
        <v>39.200000000000003</v>
      </c>
      <c r="E5" s="61">
        <f>VLOOKUP(A5,[1]Лист1!$A:$D,4,0)</f>
        <v>39.200000000000003</v>
      </c>
    </row>
    <row r="6" spans="1:5">
      <c r="A6" s="61">
        <v>3</v>
      </c>
      <c r="B6" s="61" t="s">
        <v>558</v>
      </c>
      <c r="C6" s="61" t="str">
        <f>VLOOKUP(A6,[1]Лист1!$A:$D,2,0)</f>
        <v>Фейзуллаев Чуру Султанович</v>
      </c>
      <c r="D6" s="61">
        <f>VLOOKUP(A6,[1]Лист1!$A:$D,4,0)</f>
        <v>39.799999999999997</v>
      </c>
      <c r="E6" s="61">
        <f>VLOOKUP(A6,[1]Лист1!$A:$D,4,0)</f>
        <v>39.799999999999997</v>
      </c>
    </row>
    <row r="7" spans="1:5">
      <c r="A7" s="61">
        <v>4</v>
      </c>
      <c r="B7" s="61" t="s">
        <v>558</v>
      </c>
      <c r="C7" s="61" t="str">
        <f>VLOOKUP(A7,[1]Лист1!$A:$D,2,0)</f>
        <v>Хибиева Нугибат Шахвелиевна</v>
      </c>
      <c r="D7" s="61">
        <f>VLOOKUP(A7,[1]Лист1!$A:$D,4,0)</f>
        <v>69.900000000000006</v>
      </c>
      <c r="E7" s="61">
        <f>VLOOKUP(A7,[1]Лист1!$A:$D,4,0)</f>
        <v>69.900000000000006</v>
      </c>
    </row>
    <row r="8" spans="1:5">
      <c r="A8" s="61">
        <v>5</v>
      </c>
      <c r="B8" s="61" t="s">
        <v>558</v>
      </c>
      <c r="C8" s="61" t="str">
        <f>VLOOKUP(A8,[1]Лист1!$A:$D,2,0)</f>
        <v>Магарамова Эльмира Музафудиновна</v>
      </c>
      <c r="D8" s="61">
        <f>VLOOKUP(A8,[1]Лист1!$A:$D,4,0)</f>
        <v>62.3</v>
      </c>
      <c r="E8" s="61">
        <f>VLOOKUP(A8,[1]Лист1!$A:$D,4,0)</f>
        <v>62.3</v>
      </c>
    </row>
    <row r="9" spans="1:5">
      <c r="A9" s="61">
        <v>6</v>
      </c>
      <c r="B9" s="61" t="s">
        <v>558</v>
      </c>
      <c r="C9" s="61" t="str">
        <f>VLOOKUP(A9,[1]Лист1!$A:$D,2,0)</f>
        <v>Курбанов Магомед Курбанович</v>
      </c>
      <c r="D9" s="61">
        <f>VLOOKUP(A9,[1]Лист1!$A:$D,4,0)</f>
        <v>38.200000000000003</v>
      </c>
      <c r="E9" s="61">
        <f>VLOOKUP(A9,[1]Лист1!$A:$D,4,0)</f>
        <v>38.200000000000003</v>
      </c>
    </row>
    <row r="10" spans="1:5">
      <c r="A10" s="61">
        <v>7</v>
      </c>
      <c r="B10" s="61" t="s">
        <v>558</v>
      </c>
      <c r="C10" s="61" t="str">
        <f>VLOOKUP(A10,[1]Лист1!$A:$D,2,0)</f>
        <v>Агамов Гаджимирза Агамирзоевич</v>
      </c>
      <c r="D10" s="61">
        <f>VLOOKUP(A10,[1]Лист1!$A:$D,4,0)</f>
        <v>110.6</v>
      </c>
      <c r="E10" s="61">
        <f>VLOOKUP(A10,[1]Лист1!$A:$D,4,0)</f>
        <v>110.6</v>
      </c>
    </row>
    <row r="11" spans="1:5">
      <c r="A11" s="61">
        <v>8</v>
      </c>
      <c r="B11" s="61" t="s">
        <v>558</v>
      </c>
      <c r="C11" s="61" t="str">
        <f>VLOOKUP(A11,[1]Лист1!$A:$D,2,0)</f>
        <v>Курбанова Аминат Шамильевна</v>
      </c>
      <c r="D11" s="61">
        <f>VLOOKUP(A11,[1]Лист1!$A:$D,4,0)</f>
        <v>64.099999999999994</v>
      </c>
      <c r="E11" s="61">
        <f>VLOOKUP(A11,[1]Лист1!$A:$D,4,0)</f>
        <v>64.099999999999994</v>
      </c>
    </row>
    <row r="12" spans="1:5">
      <c r="A12" s="61">
        <v>9</v>
      </c>
      <c r="B12" s="61" t="s">
        <v>558</v>
      </c>
      <c r="C12" s="61" t="str">
        <f>VLOOKUP(A12,[1]Лист1!$A:$D,2,0)</f>
        <v>Алимова Фаида Магамедшерифовна</v>
      </c>
      <c r="D12" s="61">
        <f>VLOOKUP(A12,[1]Лист1!$A:$D,4,0)</f>
        <v>38.200000000000003</v>
      </c>
      <c r="E12" s="61">
        <f>VLOOKUP(A12,[1]Лист1!$A:$D,4,0)</f>
        <v>38.200000000000003</v>
      </c>
    </row>
    <row r="13" spans="1:5">
      <c r="A13" s="61">
        <v>10</v>
      </c>
      <c r="B13" s="61" t="s">
        <v>558</v>
      </c>
      <c r="C13" s="61" t="str">
        <f>VLOOKUP(A13,[1]Лист1!$A:$D,2,0)</f>
        <v>Гасанов Мурад Гасанович</v>
      </c>
      <c r="D13" s="61">
        <f>VLOOKUP(A13,[1]Лист1!$A:$D,4,0)</f>
        <v>38.9</v>
      </c>
      <c r="E13" s="61">
        <f>VLOOKUP(A13,[1]Лист1!$A:$D,4,0)</f>
        <v>38.9</v>
      </c>
    </row>
    <row r="14" spans="1:5">
      <c r="A14" s="61">
        <v>11</v>
      </c>
      <c r="B14" s="61" t="s">
        <v>558</v>
      </c>
      <c r="C14" s="61" t="str">
        <f>VLOOKUP(A14,[1]Лист1!$A:$D,2,0)</f>
        <v>Рамазанов Джамалудин Алиевич</v>
      </c>
      <c r="D14" s="61">
        <f>VLOOKUP(A14,[1]Лист1!$A:$D,4,0)</f>
        <v>70.2</v>
      </c>
      <c r="E14" s="61">
        <f>VLOOKUP(A14,[1]Лист1!$A:$D,4,0)</f>
        <v>70.2</v>
      </c>
    </row>
    <row r="15" spans="1:5">
      <c r="A15" s="61">
        <v>12</v>
      </c>
      <c r="B15" s="61" t="s">
        <v>558</v>
      </c>
      <c r="C15" s="61" t="str">
        <f>VLOOKUP(A15,[1]Лист1!$A:$D,2,0)</f>
        <v>Мурадханов Ризван Маллалиевич</v>
      </c>
      <c r="D15" s="61">
        <f>VLOOKUP(A15,[1]Лист1!$A:$D,4,0)</f>
        <v>75.5</v>
      </c>
      <c r="E15" s="61">
        <f>VLOOKUP(A15,[1]Лист1!$A:$D,4,0)</f>
        <v>75.5</v>
      </c>
    </row>
    <row r="16" spans="1:5">
      <c r="A16" s="61">
        <v>13</v>
      </c>
      <c r="B16" s="61" t="s">
        <v>558</v>
      </c>
      <c r="C16" s="61" t="str">
        <f>VLOOKUP(A16,[1]Лист1!$A:$D,2,0)</f>
        <v>Абдуллаев Магомедсаид Магомедшарипович</v>
      </c>
      <c r="D16" s="61">
        <f>VLOOKUP(A16,[1]Лист1!$A:$D,4,0)</f>
        <v>38.5</v>
      </c>
      <c r="E16" s="61">
        <f>VLOOKUP(A16,[1]Лист1!$A:$D,4,0)</f>
        <v>38.5</v>
      </c>
    </row>
    <row r="17" spans="1:5">
      <c r="A17" s="61">
        <v>14</v>
      </c>
      <c r="B17" s="61" t="s">
        <v>558</v>
      </c>
      <c r="C17" s="61" t="str">
        <f>VLOOKUP(A17,[1]Лист1!$A:$D,2,0)</f>
        <v>Абдуллаева Калимат Магомедшариповна</v>
      </c>
      <c r="D17" s="61">
        <f>VLOOKUP(A17,[1]Лист1!$A:$D,4,0)</f>
        <v>38.9</v>
      </c>
      <c r="E17" s="61">
        <f>VLOOKUP(A17,[1]Лист1!$A:$D,4,0)</f>
        <v>38.9</v>
      </c>
    </row>
    <row r="18" spans="1:5">
      <c r="A18" s="61">
        <v>15</v>
      </c>
      <c r="B18" s="61" t="s">
        <v>558</v>
      </c>
      <c r="C18" s="61" t="str">
        <f>VLOOKUP(A18,[1]Лист1!$A:$D,2,0)</f>
        <v>Тагирова Зурат Тагировна</v>
      </c>
      <c r="D18" s="61">
        <f>VLOOKUP(A18,[1]Лист1!$A:$D,4,0)</f>
        <v>69.900000000000006</v>
      </c>
      <c r="E18" s="61">
        <f>VLOOKUP(A18,[1]Лист1!$A:$D,4,0)</f>
        <v>69.900000000000006</v>
      </c>
    </row>
    <row r="19" spans="1:5">
      <c r="A19" s="61">
        <v>16</v>
      </c>
      <c r="B19" s="61" t="s">
        <v>558</v>
      </c>
      <c r="C19" s="61" t="str">
        <f>VLOOKUP(A19,[1]Лист1!$A:$D,2,0)</f>
        <v>Тагирова Марьям Магомедбашировна</v>
      </c>
      <c r="D19" s="61">
        <f>VLOOKUP(A19,[1]Лист1!$A:$D,4,0)</f>
        <v>63.9</v>
      </c>
      <c r="E19" s="61">
        <f>VLOOKUP(A19,[1]Лист1!$A:$D,4,0)</f>
        <v>63.9</v>
      </c>
    </row>
    <row r="20" spans="1:5">
      <c r="A20" s="61">
        <v>17</v>
      </c>
      <c r="B20" s="61" t="s">
        <v>558</v>
      </c>
      <c r="C20" s="61" t="str">
        <f>VLOOKUP(A20,[1]Лист1!$A:$D,2,0)</f>
        <v>Гаджиев Багавудин Шарабудинович</v>
      </c>
      <c r="D20" s="61">
        <f>VLOOKUP(A20,[1]Лист1!$A:$D,4,0)</f>
        <v>39</v>
      </c>
      <c r="E20" s="61">
        <f>VLOOKUP(A20,[1]Лист1!$A:$D,4,0)</f>
        <v>39</v>
      </c>
    </row>
    <row r="21" spans="1:5">
      <c r="A21" s="61">
        <v>18</v>
      </c>
      <c r="B21" s="61" t="s">
        <v>558</v>
      </c>
      <c r="C21" s="61" t="str">
        <f>VLOOKUP(A21,[1]Лист1!$A:$D,2,0)</f>
        <v>Магомедова Марина Алиевна</v>
      </c>
      <c r="D21" s="61">
        <f>VLOOKUP(A21,[1]Лист1!$A:$D,4,0)</f>
        <v>38.9</v>
      </c>
      <c r="E21" s="61">
        <f>VLOOKUP(A21,[1]Лист1!$A:$D,4,0)</f>
        <v>38.9</v>
      </c>
    </row>
    <row r="22" spans="1:5">
      <c r="A22" s="61">
        <v>19</v>
      </c>
      <c r="B22" s="61" t="s">
        <v>558</v>
      </c>
      <c r="C22" s="61" t="str">
        <f>VLOOKUP(A22,[1]Лист1!$A:$D,2,0)</f>
        <v>Шамилова Загидат Магомедовна</v>
      </c>
      <c r="D22" s="61">
        <f>VLOOKUP(A22,[1]Лист1!$A:$D,4,0)</f>
        <v>70.3</v>
      </c>
      <c r="E22" s="61">
        <f>VLOOKUP(A22,[1]Лист1!$A:$D,4,0)</f>
        <v>70.3</v>
      </c>
    </row>
    <row r="23" spans="1:5">
      <c r="A23" s="61">
        <v>20</v>
      </c>
      <c r="B23" s="61" t="s">
        <v>558</v>
      </c>
      <c r="C23" s="61" t="str">
        <f>VLOOKUP(A23,[1]Лист1!$A:$D,2,0)</f>
        <v>Бабаев Артур Махмудович</v>
      </c>
      <c r="D23" s="61">
        <f>VLOOKUP(A23,[1]Лист1!$A:$D,4,0)</f>
        <v>64.5</v>
      </c>
      <c r="E23" s="61">
        <f>VLOOKUP(A23,[1]Лист1!$A:$D,4,0)</f>
        <v>64.5</v>
      </c>
    </row>
    <row r="24" spans="1:5">
      <c r="A24" s="61">
        <v>21</v>
      </c>
      <c r="B24" s="61" t="s">
        <v>558</v>
      </c>
      <c r="C24" s="61" t="str">
        <f>VLOOKUP(A24,[1]Лист1!$A:$D,2,0)</f>
        <v>Гапизова Аминат Абдурахмановна</v>
      </c>
      <c r="D24" s="61">
        <f>VLOOKUP(A24,[1]Лист1!$A:$D,4,0)</f>
        <v>39.200000000000003</v>
      </c>
      <c r="E24" s="61">
        <f>VLOOKUP(A24,[1]Лист1!$A:$D,4,0)</f>
        <v>39.200000000000003</v>
      </c>
    </row>
    <row r="25" spans="1:5">
      <c r="A25" s="61">
        <v>22</v>
      </c>
      <c r="B25" s="61" t="s">
        <v>558</v>
      </c>
      <c r="C25" s="61" t="str">
        <f>VLOOKUP(A25,[1]Лист1!$A:$D,2,0)</f>
        <v>Епихина Мария Сергеевна</v>
      </c>
      <c r="D25" s="61">
        <f>VLOOKUP(A25,[1]Лист1!$A:$D,4,0)</f>
        <v>39.1</v>
      </c>
      <c r="E25" s="61">
        <f>VLOOKUP(A25,[1]Лист1!$A:$D,4,0)</f>
        <v>39.1</v>
      </c>
    </row>
    <row r="26" spans="1:5">
      <c r="A26" s="61">
        <v>23</v>
      </c>
      <c r="B26" s="61" t="s">
        <v>558</v>
      </c>
      <c r="C26" s="61" t="str">
        <f>VLOOKUP(A26,[1]Лист1!$A:$D,2,0)</f>
        <v>Бадрутдинов Батыр Вагабович</v>
      </c>
      <c r="D26" s="61">
        <f>VLOOKUP(A26,[1]Лист1!$A:$D,4,0)</f>
        <v>69.8</v>
      </c>
      <c r="E26" s="61">
        <f>VLOOKUP(A26,[1]Лист1!$A:$D,4,0)</f>
        <v>69.8</v>
      </c>
    </row>
    <row r="27" spans="1:5">
      <c r="A27" s="61">
        <v>24</v>
      </c>
      <c r="B27" s="61" t="s">
        <v>558</v>
      </c>
      <c r="C27" s="61" t="str">
        <f>VLOOKUP(A27,[1]Лист1!$A:$D,2,0)</f>
        <v>Тагирова Марьям Магомедбашировна</v>
      </c>
      <c r="D27" s="61">
        <f>VLOOKUP(A27,[1]Лист1!$A:$D,4,0)</f>
        <v>64.5</v>
      </c>
      <c r="E27" s="61">
        <f>VLOOKUP(A27,[1]Лист1!$A:$D,4,0)</f>
        <v>64.5</v>
      </c>
    </row>
    <row r="28" spans="1:5">
      <c r="A28" s="61">
        <v>25</v>
      </c>
      <c r="B28" s="61" t="s">
        <v>558</v>
      </c>
      <c r="C28" s="61" t="str">
        <f>VLOOKUP(A28,[1]Лист1!$A:$D,2,0)</f>
        <v>Алирзаева Эльмира Багаутдиновна</v>
      </c>
      <c r="D28" s="61">
        <f>VLOOKUP(A28,[1]Лист1!$A:$D,4,0)</f>
        <v>38.700000000000003</v>
      </c>
      <c r="E28" s="61">
        <f>VLOOKUP(A28,[1]Лист1!$A:$D,4,0)</f>
        <v>38.700000000000003</v>
      </c>
    </row>
    <row r="29" spans="1:5">
      <c r="A29" s="61">
        <v>26</v>
      </c>
      <c r="B29" s="61" t="s">
        <v>558</v>
      </c>
      <c r="C29" s="61" t="str">
        <f>VLOOKUP(A29,[1]Лист1!$A:$D,2,0)</f>
        <v>Бутаева Есения Абдуллаевна</v>
      </c>
      <c r="D29" s="61">
        <f>VLOOKUP(A29,[1]Лист1!$A:$D,4,0)</f>
        <v>39.200000000000003</v>
      </c>
      <c r="E29" s="61">
        <f>VLOOKUP(A29,[1]Лист1!$A:$D,4,0)</f>
        <v>39.200000000000003</v>
      </c>
    </row>
    <row r="30" spans="1:5">
      <c r="A30" s="61">
        <v>27</v>
      </c>
      <c r="B30" s="61" t="s">
        <v>558</v>
      </c>
      <c r="C30" s="61" t="str">
        <f>VLOOKUP(A30,[1]Лист1!$A:$D,2,0)</f>
        <v>Ширапутинова Зури Абдулгамидовна</v>
      </c>
      <c r="D30" s="61">
        <f>VLOOKUP(A30,[1]Лист1!$A:$D,4,0)</f>
        <v>71.599999999999994</v>
      </c>
      <c r="E30" s="61">
        <f>VLOOKUP(A30,[1]Лист1!$A:$D,4,0)</f>
        <v>71.599999999999994</v>
      </c>
    </row>
    <row r="31" spans="1:5">
      <c r="A31" s="61">
        <v>28</v>
      </c>
      <c r="B31" s="61" t="s">
        <v>558</v>
      </c>
      <c r="C31" s="61" t="str">
        <f>VLOOKUP(A31,[1]Лист1!$A:$D,2,0)</f>
        <v>Мукаилова Зайнаб Шамильевна</v>
      </c>
      <c r="D31" s="61">
        <f>VLOOKUP(A31,[1]Лист1!$A:$D,4,0)</f>
        <v>64.5</v>
      </c>
      <c r="E31" s="61">
        <f>VLOOKUP(A31,[1]Лист1!$A:$D,4,0)</f>
        <v>64.5</v>
      </c>
    </row>
    <row r="32" spans="1:5">
      <c r="A32" s="61">
        <v>29</v>
      </c>
      <c r="B32" s="61" t="s">
        <v>558</v>
      </c>
      <c r="C32" s="61" t="str">
        <f>VLOOKUP(A32,[1]Лист1!$A:$D,2,0)</f>
        <v>Рамазанов Курбан Амирханович</v>
      </c>
      <c r="D32" s="61">
        <f>VLOOKUP(A32,[1]Лист1!$A:$D,4,0)</f>
        <v>38.5</v>
      </c>
      <c r="E32" s="61">
        <f>VLOOKUP(A32,[1]Лист1!$A:$D,4,0)</f>
        <v>38.5</v>
      </c>
    </row>
    <row r="33" spans="1:5">
      <c r="A33" s="61">
        <v>30</v>
      </c>
      <c r="B33" s="61" t="s">
        <v>558</v>
      </c>
      <c r="C33" s="61" t="str">
        <f>VLOOKUP(A33,[1]Лист1!$A:$D,2,0)</f>
        <v>Алирзаева Эльмира Багаутдиновна</v>
      </c>
      <c r="D33" s="61">
        <f>VLOOKUP(A33,[1]Лист1!$A:$D,4,0)</f>
        <v>38.700000000000003</v>
      </c>
      <c r="E33" s="61">
        <f>VLOOKUP(A33,[1]Лист1!$A:$D,4,0)</f>
        <v>38.700000000000003</v>
      </c>
    </row>
    <row r="34" spans="1:5">
      <c r="A34" s="61">
        <v>31</v>
      </c>
      <c r="B34" s="61" t="s">
        <v>558</v>
      </c>
      <c r="C34" s="61" t="str">
        <f>VLOOKUP(A34,[1]Лист1!$A:$D,2,0)</f>
        <v>Канаева Марьян Гаджигасановна</v>
      </c>
      <c r="D34" s="61">
        <f>VLOOKUP(A34,[1]Лист1!$A:$D,4,0)</f>
        <v>72.599999999999994</v>
      </c>
      <c r="E34" s="61">
        <f>VLOOKUP(A34,[1]Лист1!$A:$D,4,0)</f>
        <v>72.599999999999994</v>
      </c>
    </row>
    <row r="35" spans="1:5">
      <c r="A35" s="61">
        <v>32</v>
      </c>
      <c r="B35" s="61" t="s">
        <v>558</v>
      </c>
      <c r="C35" s="61" t="str">
        <f>VLOOKUP(A35,[1]Лист1!$A:$D,2,0)</f>
        <v>Ташбеков Алисултан Магомедович</v>
      </c>
      <c r="D35" s="61">
        <f>VLOOKUP(A35,[1]Лист1!$A:$D,4,0)</f>
        <v>65.400000000000006</v>
      </c>
      <c r="E35" s="61">
        <f>VLOOKUP(A35,[1]Лист1!$A:$D,4,0)</f>
        <v>65.400000000000006</v>
      </c>
    </row>
    <row r="36" spans="1:5">
      <c r="A36" s="61">
        <v>33</v>
      </c>
      <c r="B36" s="61" t="s">
        <v>558</v>
      </c>
      <c r="C36" s="61" t="str">
        <f>VLOOKUP(A36,[1]Лист1!$A:$D,2,0)</f>
        <v>Мусаева Сурме Мерземагомедовна</v>
      </c>
      <c r="D36" s="61">
        <f>VLOOKUP(A36,[1]Лист1!$A:$D,4,0)</f>
        <v>38.5</v>
      </c>
      <c r="E36" s="61">
        <f>VLOOKUP(A36,[1]Лист1!$A:$D,4,0)</f>
        <v>38.5</v>
      </c>
    </row>
    <row r="37" spans="1:5">
      <c r="A37" s="61">
        <v>34</v>
      </c>
      <c r="B37" s="61" t="s">
        <v>558</v>
      </c>
      <c r="C37" s="61" t="str">
        <f>VLOOKUP(A37,[1]Лист1!$A:$D,2,0)</f>
        <v>Гаджиахмедов Артур Шихсаидович</v>
      </c>
      <c r="D37" s="61">
        <f>VLOOKUP(A37,[1]Лист1!$A:$D,4,0)</f>
        <v>38.799999999999997</v>
      </c>
      <c r="E37" s="61">
        <f>VLOOKUP(A37,[1]Лист1!$A:$D,4,0)</f>
        <v>38.799999999999997</v>
      </c>
    </row>
    <row r="38" spans="1:5">
      <c r="A38" s="61">
        <v>35</v>
      </c>
      <c r="B38" s="61" t="s">
        <v>558</v>
      </c>
      <c r="C38" s="61" t="str">
        <f>VLOOKUP(A38,[1]Лист1!$A:$D,2,0)</f>
        <v>Гастиев Рамазан Курбанович</v>
      </c>
      <c r="D38" s="61">
        <f>VLOOKUP(A38,[1]Лист1!$A:$D,4,0)</f>
        <v>72.5</v>
      </c>
      <c r="E38" s="61">
        <f>VLOOKUP(A38,[1]Лист1!$A:$D,4,0)</f>
        <v>72.5</v>
      </c>
    </row>
    <row r="39" spans="1:5">
      <c r="A39" s="61">
        <v>36</v>
      </c>
      <c r="B39" s="61" t="s">
        <v>558</v>
      </c>
      <c r="C39" s="61" t="str">
        <f>VLOOKUP(A39,[1]Лист1!$A:$D,2,0)</f>
        <v>Мурадова Ашура Исрапиловна</v>
      </c>
      <c r="D39" s="61">
        <f>VLOOKUP(A39,[1]Лист1!$A:$D,4,0)</f>
        <v>65.5</v>
      </c>
      <c r="E39" s="61">
        <f>VLOOKUP(A39,[1]Лист1!$A:$D,4,0)</f>
        <v>65.5</v>
      </c>
    </row>
    <row r="40" spans="1:5">
      <c r="A40" s="61">
        <v>37</v>
      </c>
      <c r="B40" s="61" t="s">
        <v>558</v>
      </c>
      <c r="C40" s="61" t="str">
        <f>VLOOKUP(A40,[1]Лист1!$A:$D,2,0)</f>
        <v>Гаджиев Мурад Гасанович</v>
      </c>
      <c r="D40" s="61">
        <f>VLOOKUP(A40,[1]Лист1!$A:$D,4,0)</f>
        <v>39.1</v>
      </c>
      <c r="E40" s="61">
        <f>VLOOKUP(A40,[1]Лист1!$A:$D,4,0)</f>
        <v>39.1</v>
      </c>
    </row>
    <row r="41" spans="1:5">
      <c r="A41" s="61">
        <v>38</v>
      </c>
      <c r="B41" s="61" t="s">
        <v>558</v>
      </c>
      <c r="C41" s="61" t="str">
        <f>VLOOKUP(A41,[1]Лист1!$A:$D,2,0)</f>
        <v>Шамилова Рапиат Исламутдиновна</v>
      </c>
      <c r="D41" s="61">
        <f>VLOOKUP(A41,[1]Лист1!$A:$D,4,0)</f>
        <v>38.200000000000003</v>
      </c>
      <c r="E41" s="61">
        <f>VLOOKUP(A41,[1]Лист1!$A:$D,4,0)</f>
        <v>38.200000000000003</v>
      </c>
    </row>
    <row r="42" spans="1:5">
      <c r="A42" s="61">
        <v>39</v>
      </c>
      <c r="B42" s="61" t="s">
        <v>558</v>
      </c>
      <c r="C42" s="61" t="str">
        <f>VLOOKUP(A42,[1]Лист1!$A:$D,2,0)</f>
        <v>Джамиев Ахмед Алиюлахович</v>
      </c>
      <c r="D42" s="61">
        <f>VLOOKUP(A42,[1]Лист1!$A:$D,4,0)</f>
        <v>71.900000000000006</v>
      </c>
      <c r="E42" s="61">
        <f>VLOOKUP(A42,[1]Лист1!$A:$D,4,0)</f>
        <v>71.900000000000006</v>
      </c>
    </row>
    <row r="43" spans="1:5">
      <c r="A43" s="61">
        <v>40</v>
      </c>
      <c r="B43" s="61" t="s">
        <v>558</v>
      </c>
      <c r="C43" s="61" t="str">
        <f>VLOOKUP(A43,[1]Лист1!$A:$D,2,0)</f>
        <v>Исейханова Рахила Бейбалаевна</v>
      </c>
      <c r="D43" s="61">
        <f>VLOOKUP(A43,[1]Лист1!$A:$D,4,0)</f>
        <v>65.2</v>
      </c>
      <c r="E43" s="61">
        <f>VLOOKUP(A43,[1]Лист1!$A:$D,4,0)</f>
        <v>65.2</v>
      </c>
    </row>
    <row r="44" spans="1:5">
      <c r="A44" s="61">
        <v>41</v>
      </c>
      <c r="B44" s="61" t="s">
        <v>558</v>
      </c>
      <c r="C44" s="61" t="str">
        <f>VLOOKUP(A44,[1]Лист1!$A:$D,2,0)</f>
        <v>Сулейманова Наида Раджабовна</v>
      </c>
      <c r="D44" s="61">
        <f>VLOOKUP(A44,[1]Лист1!$A:$D,4,0)</f>
        <v>39.6</v>
      </c>
      <c r="E44" s="61">
        <f>VLOOKUP(A44,[1]Лист1!$A:$D,4,0)</f>
        <v>39.6</v>
      </c>
    </row>
    <row r="45" spans="1:5">
      <c r="A45" s="61">
        <v>42</v>
      </c>
      <c r="B45" s="61" t="s">
        <v>558</v>
      </c>
      <c r="C45" s="61" t="str">
        <f>VLOOKUP(A45,[1]Лист1!$A:$D,2,0)</f>
        <v>Муртазалиева Патимат Абдусаламовна</v>
      </c>
      <c r="D45" s="61">
        <f>VLOOKUP(A45,[1]Лист1!$A:$D,4,0)</f>
        <v>39.299999999999997</v>
      </c>
      <c r="E45" s="61">
        <f>VLOOKUP(A45,[1]Лист1!$A:$D,4,0)</f>
        <v>39.299999999999997</v>
      </c>
    </row>
    <row r="46" spans="1:5">
      <c r="A46" s="61">
        <v>43</v>
      </c>
      <c r="B46" s="61" t="s">
        <v>558</v>
      </c>
      <c r="C46" s="61" t="str">
        <f>VLOOKUP(A46,[1]Лист1!$A:$D,2,0)</f>
        <v>Гасбулаев Хасбула Магомедович</v>
      </c>
      <c r="D46" s="61">
        <f>VLOOKUP(A46,[1]Лист1!$A:$D,4,0)</f>
        <v>70.400000000000006</v>
      </c>
      <c r="E46" s="61">
        <f>VLOOKUP(A46,[1]Лист1!$A:$D,4,0)</f>
        <v>70.400000000000006</v>
      </c>
    </row>
    <row r="47" spans="1:5">
      <c r="A47" s="61">
        <v>44</v>
      </c>
      <c r="B47" s="61" t="s">
        <v>558</v>
      </c>
      <c r="C47" s="61" t="str">
        <f>VLOOKUP(A47,[1]Лист1!$A:$D,2,0)</f>
        <v>Ярахмедов Магомед Магомедалиевич</v>
      </c>
      <c r="D47" s="61">
        <f>VLOOKUP(A47,[1]Лист1!$A:$D,4,0)</f>
        <v>68.900000000000006</v>
      </c>
      <c r="E47" s="61">
        <f>VLOOKUP(A47,[1]Лист1!$A:$D,4,0)</f>
        <v>68.900000000000006</v>
      </c>
    </row>
    <row r="48" spans="1:5">
      <c r="A48" s="61">
        <v>45</v>
      </c>
      <c r="B48" s="61" t="s">
        <v>558</v>
      </c>
      <c r="C48" s="61" t="str">
        <f>VLOOKUP(A48,[1]Лист1!$A:$D,2,0)</f>
        <v>Алилов Гусен Исаевич</v>
      </c>
      <c r="D48" s="61">
        <f>VLOOKUP(A48,[1]Лист1!$A:$D,4,0)</f>
        <v>39.6</v>
      </c>
      <c r="E48" s="61">
        <f>VLOOKUP(A48,[1]Лист1!$A:$D,4,0)</f>
        <v>39.6</v>
      </c>
    </row>
    <row r="49" spans="1:5">
      <c r="A49" s="61">
        <v>46</v>
      </c>
      <c r="B49" s="61" t="s">
        <v>558</v>
      </c>
      <c r="C49" s="61" t="str">
        <f>VLOOKUP(A49,[1]Лист1!$A:$D,2,0)</f>
        <v>Рустамова Гюльнара Ахмедбеговна</v>
      </c>
      <c r="D49" s="61">
        <f>VLOOKUP(A49,[1]Лист1!$A:$D,4,0)</f>
        <v>38.9</v>
      </c>
      <c r="E49" s="61">
        <f>VLOOKUP(A49,[1]Лист1!$A:$D,4,0)</f>
        <v>38.9</v>
      </c>
    </row>
    <row r="50" spans="1:5">
      <c r="A50" s="61">
        <v>47</v>
      </c>
      <c r="B50" s="61" t="s">
        <v>558</v>
      </c>
      <c r="C50" s="61" t="str">
        <f>VLOOKUP(A50,[1]Лист1!$A:$D,2,0)</f>
        <v>Мурадалиев Эвсет Мирзакеримович</v>
      </c>
      <c r="D50" s="61">
        <f>VLOOKUP(A50,[1]Лист1!$A:$D,4,0)</f>
        <v>63.2</v>
      </c>
      <c r="E50" s="61">
        <f>VLOOKUP(A50,[1]Лист1!$A:$D,4,0)</f>
        <v>63.2</v>
      </c>
    </row>
    <row r="51" spans="1:5">
      <c r="A51" s="61">
        <v>48</v>
      </c>
      <c r="B51" s="61" t="s">
        <v>558</v>
      </c>
      <c r="C51" s="61" t="str">
        <f>VLOOKUP(A51,[1]Лист1!$A:$D,2,0)</f>
        <v>Ахмедов Даудгаджи Магомедович</v>
      </c>
      <c r="D51" s="61">
        <f>VLOOKUP(A51,[1]Лист1!$A:$D,4,0)</f>
        <v>68.900000000000006</v>
      </c>
      <c r="E51" s="61">
        <f>VLOOKUP(A51,[1]Лист1!$A:$D,4,0)</f>
        <v>68.900000000000006</v>
      </c>
    </row>
    <row r="52" spans="1:5">
      <c r="A52" s="61">
        <v>49</v>
      </c>
      <c r="B52" s="61" t="s">
        <v>558</v>
      </c>
      <c r="C52" s="61" t="str">
        <f>VLOOKUP(A52,[1]Лист1!$A:$D,2,0)</f>
        <v>Саидов Абдусалам Микаилович</v>
      </c>
      <c r="D52" s="61">
        <f>VLOOKUP(A52,[1]Лист1!$A:$D,4,0)</f>
        <v>38.5</v>
      </c>
      <c r="E52" s="61">
        <f>VLOOKUP(A52,[1]Лист1!$A:$D,4,0)</f>
        <v>38.5</v>
      </c>
    </row>
    <row r="53" spans="1:5">
      <c r="A53" s="61">
        <v>50</v>
      </c>
      <c r="B53" s="61" t="s">
        <v>558</v>
      </c>
      <c r="C53" s="61" t="str">
        <f>VLOOKUP(A53,[1]Лист1!$A:$D,2,0)</f>
        <v>Сиражутдинова Патимат Зайнутдиновна</v>
      </c>
      <c r="D53" s="61">
        <f>VLOOKUP(A53,[1]Лист1!$A:$D,4,0)</f>
        <v>39</v>
      </c>
      <c r="E53" s="61">
        <f>VLOOKUP(A53,[1]Лист1!$A:$D,4,0)</f>
        <v>39</v>
      </c>
    </row>
    <row r="54" spans="1:5">
      <c r="A54" s="61">
        <v>51</v>
      </c>
      <c r="B54" s="61" t="s">
        <v>558</v>
      </c>
      <c r="C54" s="61" t="str">
        <f>VLOOKUP(A54,[1]Лист1!$A:$D,2,0)</f>
        <v>Шахпазова Сейроза Ибадуллаевна</v>
      </c>
      <c r="D54" s="61">
        <f>VLOOKUP(A54,[1]Лист1!$A:$D,4,0)</f>
        <v>63.4</v>
      </c>
      <c r="E54" s="61">
        <f>VLOOKUP(A54,[1]Лист1!$A:$D,4,0)</f>
        <v>63.4</v>
      </c>
    </row>
    <row r="55" spans="1:5">
      <c r="A55" s="61">
        <v>52</v>
      </c>
      <c r="B55" s="61" t="s">
        <v>558</v>
      </c>
      <c r="C55" s="61" t="str">
        <f>VLOOKUP(A55,[1]Лист1!$A:$D,2,0)</f>
        <v>Копцева Лариса Вячеславовна</v>
      </c>
      <c r="D55" s="61">
        <f>VLOOKUP(A55,[1]Лист1!$A:$D,4,0)</f>
        <v>69.7</v>
      </c>
      <c r="E55" s="61">
        <f>VLOOKUP(A55,[1]Лист1!$A:$D,4,0)</f>
        <v>69.7</v>
      </c>
    </row>
    <row r="56" spans="1:5">
      <c r="A56" s="61">
        <v>53</v>
      </c>
      <c r="B56" s="61" t="s">
        <v>558</v>
      </c>
      <c r="C56" s="61" t="str">
        <f>VLOOKUP(A56,[1]Лист1!$A:$D,2,0)</f>
        <v>Исмаилова Барият Хизриевна</v>
      </c>
      <c r="D56" s="61">
        <f>VLOOKUP(A56,[1]Лист1!$A:$D,4,0)</f>
        <v>38.6</v>
      </c>
      <c r="E56" s="61">
        <f>VLOOKUP(A56,[1]Лист1!$A:$D,4,0)</f>
        <v>38.6</v>
      </c>
    </row>
    <row r="57" spans="1:5">
      <c r="A57" s="61">
        <v>54</v>
      </c>
      <c r="B57" s="61" t="s">
        <v>558</v>
      </c>
      <c r="C57" s="61" t="str">
        <f>VLOOKUP(A57,[1]Лист1!$A:$D,2,0)</f>
        <v>Минбулатова Изахат Сайпудиновна</v>
      </c>
      <c r="D57" s="61">
        <f>VLOOKUP(A57,[1]Лист1!$A:$D,4,0)</f>
        <v>38.6</v>
      </c>
      <c r="E57" s="61">
        <f>VLOOKUP(A57,[1]Лист1!$A:$D,4,0)</f>
        <v>38.6</v>
      </c>
    </row>
    <row r="58" spans="1:5">
      <c r="A58" s="61">
        <v>55</v>
      </c>
      <c r="B58" s="61" t="s">
        <v>558</v>
      </c>
      <c r="C58" s="61" t="str">
        <f>VLOOKUP(A58,[1]Лист1!$A:$D,2,0)</f>
        <v>Газеров Маил Замирович</v>
      </c>
      <c r="D58" s="61">
        <f>VLOOKUP(A58,[1]Лист1!$A:$D,4,0)</f>
        <v>63.1</v>
      </c>
      <c r="E58" s="61">
        <f>VLOOKUP(A58,[1]Лист1!$A:$D,4,0)</f>
        <v>63.1</v>
      </c>
    </row>
    <row r="59" spans="1:5">
      <c r="A59" s="61">
        <v>56</v>
      </c>
      <c r="B59" s="61" t="s">
        <v>558</v>
      </c>
      <c r="C59" s="61" t="str">
        <f>VLOOKUP(A59,[1]Лист1!$A:$D,2,0)</f>
        <v>Загиров Загир Магомедович</v>
      </c>
      <c r="D59" s="61">
        <f>VLOOKUP(A59,[1]Лист1!$A:$D,4,0)</f>
        <v>69.900000000000006</v>
      </c>
      <c r="E59" s="61">
        <f>VLOOKUP(A59,[1]Лист1!$A:$D,4,0)</f>
        <v>69.900000000000006</v>
      </c>
    </row>
    <row r="60" spans="1:5">
      <c r="A60" s="61">
        <v>57</v>
      </c>
      <c r="B60" s="61" t="s">
        <v>558</v>
      </c>
      <c r="C60" s="61" t="str">
        <f>VLOOKUP(A60,[1]Лист1!$A:$D,2,0)</f>
        <v>Матвиенко Нина Терентьевна</v>
      </c>
      <c r="D60" s="61">
        <f>VLOOKUP(A60,[1]Лист1!$A:$D,4,0)</f>
        <v>39.299999999999997</v>
      </c>
      <c r="E60" s="61">
        <f>VLOOKUP(A60,[1]Лист1!$A:$D,4,0)</f>
        <v>39.299999999999997</v>
      </c>
    </row>
    <row r="61" spans="1:5">
      <c r="A61" s="61">
        <v>58</v>
      </c>
      <c r="B61" s="61" t="s">
        <v>558</v>
      </c>
      <c r="C61" s="61" t="str">
        <f>VLOOKUP(A61,[1]Лист1!$A:$D,2,0)</f>
        <v>Курбанова Марьям Эльдаровна</v>
      </c>
      <c r="D61" s="61">
        <f>VLOOKUP(A61,[1]Лист1!$A:$D,4,0)</f>
        <v>38.299999999999997</v>
      </c>
      <c r="E61" s="61">
        <f>VLOOKUP(A61,[1]Лист1!$A:$D,4,0)</f>
        <v>38.299999999999997</v>
      </c>
    </row>
    <row r="62" spans="1:5">
      <c r="A62" s="61">
        <v>59</v>
      </c>
      <c r="B62" s="61" t="s">
        <v>558</v>
      </c>
      <c r="C62" s="61" t="str">
        <f>VLOOKUP(A62,[1]Лист1!$A:$D,2,0)</f>
        <v>Багандов Набигула Магомедович</v>
      </c>
      <c r="D62" s="61">
        <f>VLOOKUP(A62,[1]Лист1!$A:$D,4,0)</f>
        <v>64.400000000000006</v>
      </c>
      <c r="E62" s="61">
        <f>VLOOKUP(A62,[1]Лист1!$A:$D,4,0)</f>
        <v>64.400000000000006</v>
      </c>
    </row>
    <row r="63" spans="1:5">
      <c r="A63" s="61">
        <v>60</v>
      </c>
      <c r="B63" s="61" t="s">
        <v>558</v>
      </c>
      <c r="C63" s="61" t="str">
        <f>VLOOKUP(A63,[1]Лист1!$A:$D,2,0)</f>
        <v>Умалатов Руслан Джабраилович</v>
      </c>
      <c r="D63" s="61">
        <f>VLOOKUP(A63,[1]Лист1!$A:$D,4,0)</f>
        <v>69.099999999999994</v>
      </c>
      <c r="E63" s="61">
        <f>VLOOKUP(A63,[1]Лист1!$A:$D,4,0)</f>
        <v>69.099999999999994</v>
      </c>
    </row>
    <row r="64" spans="1:5">
      <c r="A64" s="61">
        <v>61</v>
      </c>
      <c r="B64" s="61" t="s">
        <v>558</v>
      </c>
      <c r="C64" s="61" t="str">
        <f>VLOOKUP(A64,[1]Лист1!$A:$D,2,0)</f>
        <v>Ибаева Амина Ибрагимхалиловна</v>
      </c>
      <c r="D64" s="61">
        <f>VLOOKUP(A64,[1]Лист1!$A:$D,4,0)</f>
        <v>38.9</v>
      </c>
      <c r="E64" s="61">
        <f>VLOOKUP(A64,[1]Лист1!$A:$D,4,0)</f>
        <v>38.9</v>
      </c>
    </row>
    <row r="65" spans="1:5">
      <c r="A65" s="61">
        <v>62</v>
      </c>
      <c r="B65" s="61" t="s">
        <v>558</v>
      </c>
      <c r="C65" s="61" t="str">
        <f>VLOOKUP(A65,[1]Лист1!$A:$D,2,0)</f>
        <v>Габибуллаев Габибулла Ахмедагаевич</v>
      </c>
      <c r="D65" s="61">
        <f>VLOOKUP(A65,[1]Лист1!$A:$D,4,0)</f>
        <v>37.9</v>
      </c>
      <c r="E65" s="61">
        <f>VLOOKUP(A65,[1]Лист1!$A:$D,4,0)</f>
        <v>37.9</v>
      </c>
    </row>
    <row r="66" spans="1:5">
      <c r="A66" s="61">
        <v>63</v>
      </c>
      <c r="B66" s="61" t="s">
        <v>558</v>
      </c>
      <c r="C66" s="61" t="str">
        <f>VLOOKUP(A66,[1]Лист1!$A:$D,2,0)</f>
        <v>Муртазалиева Аминат Набиюллаевна</v>
      </c>
      <c r="D66" s="61">
        <f>VLOOKUP(A66,[1]Лист1!$A:$D,4,0)</f>
        <v>63.7</v>
      </c>
      <c r="E66" s="61">
        <f>VLOOKUP(A66,[1]Лист1!$A:$D,4,0)</f>
        <v>63.7</v>
      </c>
    </row>
    <row r="67" spans="1:5">
      <c r="A67" s="61">
        <v>64</v>
      </c>
      <c r="B67" s="61" t="s">
        <v>558</v>
      </c>
      <c r="C67" s="61" t="str">
        <f>VLOOKUP(A67,[1]Лист1!$A:$D,2,0)</f>
        <v>Омарова Байзат Абдулаевна</v>
      </c>
      <c r="D67" s="61">
        <f>VLOOKUP(A67,[1]Лист1!$A:$D,4,0)</f>
        <v>69.8</v>
      </c>
      <c r="E67" s="61">
        <f>VLOOKUP(A67,[1]Лист1!$A:$D,4,0)</f>
        <v>69.8</v>
      </c>
    </row>
    <row r="68" spans="1:5">
      <c r="A68" s="61">
        <v>65</v>
      </c>
      <c r="B68" s="61" t="s">
        <v>558</v>
      </c>
      <c r="C68" s="61" t="str">
        <f>VLOOKUP(A68,[1]Лист1!$A:$D,2,0)</f>
        <v>Исакова Саят Агаевна</v>
      </c>
      <c r="D68" s="61">
        <f>VLOOKUP(A68,[1]Лист1!$A:$D,4,0)</f>
        <v>38.9</v>
      </c>
      <c r="E68" s="61">
        <f>VLOOKUP(A68,[1]Лист1!$A:$D,4,0)</f>
        <v>38.9</v>
      </c>
    </row>
    <row r="69" spans="1:5">
      <c r="A69" s="61">
        <v>66</v>
      </c>
      <c r="B69" s="61" t="s">
        <v>558</v>
      </c>
      <c r="C69" s="61" t="str">
        <f>VLOOKUP(A69,[1]Лист1!$A:$D,2,0)</f>
        <v>Курбанов Заурбег Магомедович</v>
      </c>
      <c r="D69" s="61">
        <f>VLOOKUP(A69,[1]Лист1!$A:$D,4,0)</f>
        <v>37.9</v>
      </c>
      <c r="E69" s="61">
        <f>VLOOKUP(A69,[1]Лист1!$A:$D,4,0)</f>
        <v>37.9</v>
      </c>
    </row>
    <row r="70" spans="1:5">
      <c r="A70" s="61">
        <v>67</v>
      </c>
      <c r="B70" s="61" t="s">
        <v>558</v>
      </c>
      <c r="C70" s="61" t="str">
        <f>VLOOKUP(A70,[1]Лист1!$A:$D,2,0)</f>
        <v>Магомедов Осман Шахбанович</v>
      </c>
      <c r="D70" s="61">
        <f>VLOOKUP(A70,[1]Лист1!$A:$D,4,0)</f>
        <v>63.7</v>
      </c>
      <c r="E70" s="61">
        <f>VLOOKUP(A70,[1]Лист1!$A:$D,4,0)</f>
        <v>63.7</v>
      </c>
    </row>
    <row r="71" spans="1:5">
      <c r="A71" s="61">
        <v>68</v>
      </c>
      <c r="B71" s="61" t="s">
        <v>558</v>
      </c>
      <c r="C71" s="61" t="str">
        <f>VLOOKUP(A71,[1]Лист1!$A:$D,2,0)</f>
        <v>Гаджиева Шарипат Запировна</v>
      </c>
      <c r="D71" s="61">
        <f>VLOOKUP(A71,[1]Лист1!$A:$D,4,0)</f>
        <v>71</v>
      </c>
      <c r="E71" s="61">
        <f>VLOOKUP(A71,[1]Лист1!$A:$D,4,0)</f>
        <v>71</v>
      </c>
    </row>
    <row r="72" spans="1:5">
      <c r="A72" s="61">
        <v>69</v>
      </c>
      <c r="B72" s="61" t="s">
        <v>558</v>
      </c>
      <c r="C72" s="61" t="str">
        <f>VLOOKUP(A72,[1]Лист1!$A:$D,2,0)</f>
        <v>Омарова Байзат Абдулаевна</v>
      </c>
      <c r="D72" s="61">
        <f>VLOOKUP(A72,[1]Лист1!$A:$D,4,0)</f>
        <v>80.099999999999994</v>
      </c>
      <c r="E72" s="61">
        <f>VLOOKUP(A72,[1]Лист1!$A:$D,4,0)</f>
        <v>80.099999999999994</v>
      </c>
    </row>
    <row r="73" spans="1:5">
      <c r="A73" s="61">
        <v>70</v>
      </c>
      <c r="B73" s="61" t="s">
        <v>558</v>
      </c>
      <c r="C73" s="61" t="str">
        <f>VLOOKUP(A73,[1]Лист1!$A:$D,2,0)</f>
        <v>Братилова Саида Алигаджиевна</v>
      </c>
      <c r="D73" s="61">
        <f>VLOOKUP(A73,[1]Лист1!$A:$D,4,0)</f>
        <v>64.099999999999994</v>
      </c>
      <c r="E73" s="61">
        <f>VLOOKUP(A73,[1]Лист1!$A:$D,4,0)</f>
        <v>64.099999999999994</v>
      </c>
    </row>
    <row r="74" spans="1:5">
      <c r="A74" s="61">
        <v>71</v>
      </c>
      <c r="B74" s="61" t="s">
        <v>558</v>
      </c>
      <c r="C74" s="61" t="str">
        <f>VLOOKUP(A74,[1]Лист1!$A:$D,2,0)</f>
        <v>Тагирова Гулишат Магомедовна</v>
      </c>
      <c r="D74" s="61">
        <f>VLOOKUP(A74,[1]Лист1!$A:$D,4,0)</f>
        <v>71.599999999999994</v>
      </c>
      <c r="E74" s="61">
        <f>VLOOKUP(A74,[1]Лист1!$A:$D,4,0)</f>
        <v>71.599999999999994</v>
      </c>
    </row>
    <row r="75" spans="1:5">
      <c r="A75" s="61">
        <v>72</v>
      </c>
      <c r="B75" s="61" t="s">
        <v>558</v>
      </c>
      <c r="C75" s="61" t="str">
        <f>VLOOKUP(A75,[1]Лист1!$A:$D,2,0)</f>
        <v>Тагирова Гулишат Магомедовна</v>
      </c>
      <c r="D75" s="61">
        <f>VLOOKUP(A75,[1]Лист1!$A:$D,4,0)</f>
        <v>39.1</v>
      </c>
      <c r="E75" s="61">
        <f>VLOOKUP(A75,[1]Лист1!$A:$D,4,0)</f>
        <v>39.1</v>
      </c>
    </row>
    <row r="76" spans="1:5">
      <c r="A76" s="61">
        <v>73</v>
      </c>
      <c r="B76" s="61" t="s">
        <v>558</v>
      </c>
      <c r="C76" s="61" t="str">
        <f>VLOOKUP(A76,[1]Лист1!$A:$D,2,0)</f>
        <v>Магомедова Жюма Гусейновна</v>
      </c>
      <c r="D76" s="61">
        <f>VLOOKUP(A76,[1]Лист1!$A:$D,4,0)</f>
        <v>38.200000000000003</v>
      </c>
      <c r="E76" s="61">
        <f>VLOOKUP(A76,[1]Лист1!$A:$D,4,0)</f>
        <v>38.200000000000003</v>
      </c>
    </row>
    <row r="77" spans="1:5">
      <c r="A77" s="61">
        <v>74</v>
      </c>
      <c r="B77" s="61" t="s">
        <v>558</v>
      </c>
      <c r="C77" s="61" t="str">
        <f>VLOOKUP(A77,[1]Лист1!$A:$D,2,0)</f>
        <v>Алямов Дамир Радикжонович</v>
      </c>
      <c r="D77" s="61">
        <f>VLOOKUP(A77,[1]Лист1!$A:$D,4,0)</f>
        <v>63.7</v>
      </c>
      <c r="E77" s="61">
        <f>VLOOKUP(A77,[1]Лист1!$A:$D,4,0)</f>
        <v>63.7</v>
      </c>
    </row>
    <row r="78" spans="1:5">
      <c r="A78" s="61">
        <v>75</v>
      </c>
      <c r="B78" s="61" t="s">
        <v>558</v>
      </c>
      <c r="C78" s="61" t="str">
        <f>VLOOKUP(A78,[1]Лист1!$A:$D,2,0)</f>
        <v>Магомедов Шамиль Гусейнович</v>
      </c>
      <c r="D78" s="61">
        <f>VLOOKUP(A78,[1]Лист1!$A:$D,4,0)</f>
        <v>72</v>
      </c>
      <c r="E78" s="61">
        <f>VLOOKUP(A78,[1]Лист1!$A:$D,4,0)</f>
        <v>72</v>
      </c>
    </row>
    <row r="79" spans="1:5">
      <c r="A79" s="61">
        <v>76</v>
      </c>
      <c r="B79" s="61" t="s">
        <v>558</v>
      </c>
      <c r="C79" s="61" t="str">
        <f>VLOOKUP(A79,[1]Лист1!$A:$D,2,0)</f>
        <v>Кубатаев Али Рамазанович</v>
      </c>
      <c r="D79" s="61">
        <f>VLOOKUP(A79,[1]Лист1!$A:$D,4,0)</f>
        <v>39.6</v>
      </c>
      <c r="E79" s="61">
        <f>VLOOKUP(A79,[1]Лист1!$A:$D,4,0)</f>
        <v>39.6</v>
      </c>
    </row>
    <row r="80" spans="1:5">
      <c r="A80" s="61">
        <v>77</v>
      </c>
      <c r="B80" s="61" t="s">
        <v>558</v>
      </c>
      <c r="C80" s="61" t="str">
        <f>VLOOKUP(A80,[1]Лист1!$A:$D,2,0)</f>
        <v>Идирисова Мухлисат Габибуллаевна</v>
      </c>
      <c r="D80" s="61">
        <f>VLOOKUP(A80,[1]Лист1!$A:$D,4,0)</f>
        <v>39</v>
      </c>
      <c r="E80" s="61">
        <f>VLOOKUP(A80,[1]Лист1!$A:$D,4,0)</f>
        <v>39</v>
      </c>
    </row>
    <row r="81" spans="1:5">
      <c r="A81" s="61">
        <v>78</v>
      </c>
      <c r="B81" s="61" t="s">
        <v>558</v>
      </c>
      <c r="C81" s="61" t="str">
        <f>VLOOKUP(A81,[1]Лист1!$A:$D,2,0)</f>
        <v>Нурбагомедова Издаг Магомедовна</v>
      </c>
      <c r="D81" s="61">
        <f>VLOOKUP(A81,[1]Лист1!$A:$D,4,0)</f>
        <v>64.099999999999994</v>
      </c>
      <c r="E81" s="61">
        <f>VLOOKUP(A81,[1]Лист1!$A:$D,4,0)</f>
        <v>64.099999999999994</v>
      </c>
    </row>
    <row r="82" spans="1:5">
      <c r="A82" s="61">
        <v>79</v>
      </c>
      <c r="B82" s="61" t="s">
        <v>558</v>
      </c>
      <c r="C82" s="61" t="str">
        <f>VLOOKUP(A82,[1]Лист1!$A:$D,2,0)</f>
        <v>Ибрагимова Асия Ахмедовна</v>
      </c>
      <c r="D82" s="61">
        <f>VLOOKUP(A82,[1]Лист1!$A:$D,4,0)</f>
        <v>71.900000000000006</v>
      </c>
      <c r="E82" s="61">
        <f>VLOOKUP(A82,[1]Лист1!$A:$D,4,0)</f>
        <v>71.900000000000006</v>
      </c>
    </row>
    <row r="83" spans="1:5">
      <c r="A83" s="61">
        <v>80</v>
      </c>
      <c r="B83" s="61" t="s">
        <v>558</v>
      </c>
      <c r="C83" s="61" t="str">
        <f>VLOOKUP(A83,[1]Лист1!$A:$D,2,0)</f>
        <v>Шамилова Зайнаб Шамиловна</v>
      </c>
      <c r="D83" s="61">
        <f>VLOOKUP(A83,[1]Лист1!$A:$D,4,0)</f>
        <v>40.200000000000003</v>
      </c>
      <c r="E83" s="61">
        <f>VLOOKUP(A83,[1]Лист1!$A:$D,4,0)</f>
        <v>40.200000000000003</v>
      </c>
    </row>
    <row r="84" spans="1:5">
      <c r="A84" s="61">
        <v>81</v>
      </c>
      <c r="B84" s="61" t="s">
        <v>558</v>
      </c>
      <c r="C84" s="61" t="str">
        <f>VLOOKUP(A84,[1]Лист1!$A:$D,2,0)</f>
        <v>Ахмедова Оксана Владимировна</v>
      </c>
      <c r="D84" s="61">
        <f>VLOOKUP(A84,[1]Лист1!$A:$D,4,0)</f>
        <v>40.200000000000003</v>
      </c>
      <c r="E84" s="61">
        <f>VLOOKUP(A84,[1]Лист1!$A:$D,4,0)</f>
        <v>40.200000000000003</v>
      </c>
    </row>
    <row r="85" spans="1:5">
      <c r="A85" s="61">
        <v>82</v>
      </c>
      <c r="B85" s="61" t="s">
        <v>558</v>
      </c>
      <c r="C85" s="61" t="str">
        <f>VLOOKUP(A85,[1]Лист1!$A:$D,2,0)</f>
        <v>Сулейманов Руслан Сулейманович</v>
      </c>
      <c r="D85" s="61">
        <f>VLOOKUP(A85,[1]Лист1!$A:$D,4,0)</f>
        <v>64.599999999999994</v>
      </c>
      <c r="E85" s="61">
        <f>VLOOKUP(A85,[1]Лист1!$A:$D,4,0)</f>
        <v>64.599999999999994</v>
      </c>
    </row>
    <row r="86" spans="1:5">
      <c r="A86" s="61">
        <v>83</v>
      </c>
      <c r="B86" s="61" t="s">
        <v>558</v>
      </c>
      <c r="C86" s="61" t="str">
        <f>VLOOKUP(A86,[1]Лист1!$A:$D,2,0)</f>
        <v>Аливердиева Тамила Икрамовна</v>
      </c>
      <c r="D86" s="61">
        <f>VLOOKUP(A86,[1]Лист1!$A:$D,4,0)</f>
        <v>71.099999999999994</v>
      </c>
      <c r="E86" s="61">
        <f>VLOOKUP(A86,[1]Лист1!$A:$D,4,0)</f>
        <v>71.099999999999994</v>
      </c>
    </row>
    <row r="87" spans="1:5">
      <c r="A87" s="61">
        <v>84</v>
      </c>
      <c r="B87" s="61" t="s">
        <v>558</v>
      </c>
      <c r="C87" s="61" t="str">
        <f>VLOOKUP(A87,[1]Лист1!$A:$D,2,0)</f>
        <v>Чопалаев Убайдулла Умарович</v>
      </c>
      <c r="D87" s="61">
        <f>VLOOKUP(A87,[1]Лист1!$A:$D,4,0)</f>
        <v>38.6</v>
      </c>
      <c r="E87" s="61">
        <f>VLOOKUP(A87,[1]Лист1!$A:$D,4,0)</f>
        <v>38.6</v>
      </c>
    </row>
    <row r="88" spans="1:5">
      <c r="A88" s="61">
        <v>85</v>
      </c>
      <c r="B88" s="61" t="s">
        <v>558</v>
      </c>
      <c r="C88" s="61" t="str">
        <f>VLOOKUP(A88,[1]Лист1!$A:$D,2,0)</f>
        <v>Вагабова Сайгибат Магомедовна</v>
      </c>
      <c r="D88" s="61">
        <f>VLOOKUP(A88,[1]Лист1!$A:$D,4,0)</f>
        <v>39.1</v>
      </c>
      <c r="E88" s="61">
        <f>VLOOKUP(A88,[1]Лист1!$A:$D,4,0)</f>
        <v>39.1</v>
      </c>
    </row>
    <row r="89" spans="1:5">
      <c r="A89" s="61">
        <v>86</v>
      </c>
      <c r="B89" s="61" t="s">
        <v>558</v>
      </c>
      <c r="C89" s="61" t="str">
        <f>VLOOKUP(A89,[1]Лист1!$A:$D,2,0)</f>
        <v>Абакарова Муазат Абдулмуслимовна</v>
      </c>
      <c r="D89" s="61">
        <f>VLOOKUP(A89,[1]Лист1!$A:$D,4,0)</f>
        <v>64.3</v>
      </c>
      <c r="E89" s="61">
        <f>VLOOKUP(A89,[1]Лист1!$A:$D,4,0)</f>
        <v>64.3</v>
      </c>
    </row>
    <row r="90" spans="1:5">
      <c r="A90" s="61">
        <v>87</v>
      </c>
      <c r="B90" s="61" t="s">
        <v>558</v>
      </c>
      <c r="C90" s="61" t="str">
        <f>VLOOKUP(A90,[1]Лист1!$A:$D,2,0)</f>
        <v>Абдулкадирова Мадина Исаевна</v>
      </c>
      <c r="D90" s="61">
        <f>VLOOKUP(A90,[1]Лист1!$A:$D,4,0)</f>
        <v>37</v>
      </c>
      <c r="E90" s="61">
        <f>VLOOKUP(A90,[1]Лист1!$A:$D,4,0)</f>
        <v>37</v>
      </c>
    </row>
    <row r="91" spans="1:5">
      <c r="A91" s="61">
        <v>88</v>
      </c>
      <c r="B91" s="61" t="s">
        <v>558</v>
      </c>
      <c r="C91" s="61" t="str">
        <f>VLOOKUP(A91,[1]Лист1!$A:$D,2,0)</f>
        <v>Фатуллаев Ибрагим Исламудинович</v>
      </c>
      <c r="D91" s="61">
        <f>VLOOKUP(A91,[1]Лист1!$A:$D,4,0)</f>
        <v>49.2</v>
      </c>
      <c r="E91" s="61">
        <f>VLOOKUP(A91,[1]Лист1!$A:$D,4,0)</f>
        <v>49.2</v>
      </c>
    </row>
    <row r="92" spans="1:5">
      <c r="A92" s="61">
        <v>89</v>
      </c>
      <c r="B92" s="61" t="s">
        <v>558</v>
      </c>
      <c r="C92" s="61" t="str">
        <f>VLOOKUP(A92,[1]Лист1!$A:$D,2,0)</f>
        <v>Агабекова Наида Мусабековна</v>
      </c>
      <c r="D92" s="61">
        <f>VLOOKUP(A92,[1]Лист1!$A:$D,4,0)</f>
        <v>76.599999999999994</v>
      </c>
      <c r="E92" s="61">
        <f>VLOOKUP(A92,[1]Лист1!$A:$D,4,0)</f>
        <v>76.599999999999994</v>
      </c>
    </row>
    <row r="93" spans="1:5">
      <c r="A93" s="61">
        <v>90</v>
      </c>
      <c r="B93" s="61" t="s">
        <v>558</v>
      </c>
      <c r="C93" s="61" t="str">
        <f>VLOOKUP(A93,[1]Лист1!$A:$D,2,0)</f>
        <v>Магомедов Гаджимурад Джамалудинович</v>
      </c>
      <c r="D93" s="61">
        <f>VLOOKUP(A93,[1]Лист1!$A:$D,4,0)</f>
        <v>50</v>
      </c>
      <c r="E93" s="61">
        <f>VLOOKUP(A93,[1]Лист1!$A:$D,4,0)</f>
        <v>50</v>
      </c>
    </row>
    <row r="94" spans="1:5">
      <c r="A94" s="61">
        <v>91</v>
      </c>
      <c r="B94" s="61" t="s">
        <v>558</v>
      </c>
      <c r="C94" s="61" t="str">
        <f>VLOOKUP(A94,[1]Лист1!$A:$D,2,0)</f>
        <v>Алиев Саид Мурадович</v>
      </c>
      <c r="D94" s="61">
        <f>VLOOKUP(A94,[1]Лист1!$A:$D,4,0)</f>
        <v>38.9</v>
      </c>
      <c r="E94" s="61">
        <f>VLOOKUP(A94,[1]Лист1!$A:$D,4,0)</f>
        <v>38.9</v>
      </c>
    </row>
    <row r="95" spans="1:5">
      <c r="A95" s="61">
        <v>92</v>
      </c>
      <c r="B95" s="61" t="s">
        <v>558</v>
      </c>
      <c r="C95" s="61" t="str">
        <f>VLOOKUP(A95,[1]Лист1!$A:$D,2,0)</f>
        <v>Мусаева Райганат Гаджибутаевна</v>
      </c>
      <c r="D95" s="61">
        <f>VLOOKUP(A95,[1]Лист1!$A:$D,4,0)</f>
        <v>49.7</v>
      </c>
      <c r="E95" s="61">
        <f>VLOOKUP(A95,[1]Лист1!$A:$D,4,0)</f>
        <v>49.7</v>
      </c>
    </row>
    <row r="96" spans="1:5">
      <c r="A96" s="61">
        <v>93</v>
      </c>
      <c r="B96" s="61" t="s">
        <v>558</v>
      </c>
      <c r="C96" s="61" t="str">
        <f>VLOOKUP(A96,[1]Лист1!$A:$D,2,0)</f>
        <v>Комарова Елена Борисовна</v>
      </c>
      <c r="D96" s="61">
        <f>VLOOKUP(A96,[1]Лист1!$A:$D,4,0)</f>
        <v>103.5</v>
      </c>
      <c r="E96" s="61">
        <f>VLOOKUP(A96,[1]Лист1!$A:$D,4,0)</f>
        <v>103.5</v>
      </c>
    </row>
    <row r="97" spans="1:5">
      <c r="A97" s="61">
        <v>94</v>
      </c>
      <c r="B97" s="61" t="s">
        <v>558</v>
      </c>
      <c r="C97" s="61" t="str">
        <f>VLOOKUP(A97,[1]Лист1!$A:$D,2,0)</f>
        <v>Комарова Елена Борисовна</v>
      </c>
      <c r="D97" s="61">
        <f>VLOOKUP(A97,[1]Лист1!$A:$D,4,0)</f>
        <v>57.9</v>
      </c>
      <c r="E97" s="61">
        <f>VLOOKUP(A97,[1]Лист1!$A:$D,4,0)</f>
        <v>57.9</v>
      </c>
    </row>
    <row r="98" spans="1:5">
      <c r="A98" s="61">
        <v>95</v>
      </c>
      <c r="B98" s="61" t="s">
        <v>558</v>
      </c>
      <c r="C98" s="61" t="str">
        <f>VLOOKUP(A98,[1]Лист1!$A:$D,2,0)</f>
        <v>Комарова Елена Борисовна</v>
      </c>
      <c r="D98" s="61">
        <f>VLOOKUP(A98,[1]Лист1!$A:$D,4,0)</f>
        <v>51.5</v>
      </c>
      <c r="E98" s="61">
        <f>VLOOKUP(A98,[1]Лист1!$A:$D,4,0)</f>
        <v>51.5</v>
      </c>
    </row>
    <row r="99" spans="1:5">
      <c r="A99" s="61">
        <v>96</v>
      </c>
      <c r="B99" s="61" t="s">
        <v>558</v>
      </c>
      <c r="C99" s="61" t="str">
        <f>VLOOKUP(A99,[1]Лист1!$A:$D,2,0)</f>
        <v>Комарова Елена Борисовна</v>
      </c>
      <c r="D99" s="61">
        <f>VLOOKUP(A99,[1]Лист1!$A:$D,4,0)</f>
        <v>38.700000000000003</v>
      </c>
      <c r="E99" s="61">
        <f>VLOOKUP(A99,[1]Лист1!$A:$D,4,0)</f>
        <v>38.700000000000003</v>
      </c>
    </row>
    <row r="100" spans="1:5">
      <c r="A100" s="61">
        <v>97</v>
      </c>
      <c r="B100" s="61" t="s">
        <v>558</v>
      </c>
      <c r="C100" s="61" t="str">
        <f>VLOOKUP(A100,[1]Лист1!$A:$D,2,0)</f>
        <v>Асалиев Руслан Мейланович</v>
      </c>
      <c r="D100" s="61">
        <f>VLOOKUP(A100,[1]Лист1!$A:$D,4,0)</f>
        <v>73.599999999999994</v>
      </c>
      <c r="E100" s="61">
        <f>VLOOKUP(A100,[1]Лист1!$A:$D,4,0)</f>
        <v>73.599999999999994</v>
      </c>
    </row>
    <row r="101" spans="1:5">
      <c r="A101" s="61">
        <v>98</v>
      </c>
      <c r="B101" s="61" t="s">
        <v>558</v>
      </c>
      <c r="C101" s="61" t="str">
        <f>VLOOKUP(A101,[1]Лист1!$A:$D,2,0)</f>
        <v>Комарова Елена Борисовна</v>
      </c>
      <c r="D101" s="61">
        <f>VLOOKUP(A101,[1]Лист1!$A:$D,4,0)</f>
        <v>47.6</v>
      </c>
      <c r="E101" s="61">
        <f>VLOOKUP(A101,[1]Лист1!$A:$D,4,0)</f>
        <v>47.6</v>
      </c>
    </row>
    <row r="102" spans="1:5">
      <c r="A102" s="61">
        <v>99</v>
      </c>
      <c r="B102" s="61" t="s">
        <v>558</v>
      </c>
      <c r="C102" s="61" t="str">
        <f>VLOOKUP(A102,[1]Лист1!$A:$D,2,0)</f>
        <v>Исланов Эмир Тажудинович</v>
      </c>
      <c r="D102" s="61">
        <f>VLOOKUP(A102,[1]Лист1!$A:$D,4,0)</f>
        <v>41.1</v>
      </c>
      <c r="E102" s="61">
        <f>VLOOKUP(A102,[1]Лист1!$A:$D,4,0)</f>
        <v>41.1</v>
      </c>
    </row>
    <row r="103" spans="1:5">
      <c r="A103" s="61">
        <v>100</v>
      </c>
      <c r="B103" s="61" t="s">
        <v>558</v>
      </c>
      <c r="C103" s="61" t="str">
        <f>VLOOKUP(A103,[1]Лист1!$A:$D,2,0)</f>
        <v>Комарова Елена Борисовна</v>
      </c>
      <c r="D103" s="61">
        <f>VLOOKUP(A103,[1]Лист1!$A:$D,4,0)</f>
        <v>114.1</v>
      </c>
      <c r="E103" s="61">
        <f>VLOOKUP(A103,[1]Лист1!$A:$D,4,0)</f>
        <v>114.1</v>
      </c>
    </row>
    <row r="104" spans="1:5">
      <c r="A104" s="61">
        <v>101</v>
      </c>
      <c r="B104" s="61" t="s">
        <v>558</v>
      </c>
      <c r="C104" s="61" t="str">
        <f>VLOOKUP(A104,[1]Лист1!$A:$D,2,0)</f>
        <v>Комарова Елена Борисовна</v>
      </c>
      <c r="D104" s="61">
        <f>VLOOKUP(A104,[1]Лист1!$A:$D,4,0)</f>
        <v>36.9</v>
      </c>
      <c r="E104" s="61">
        <f>VLOOKUP(A104,[1]Лист1!$A:$D,4,0)</f>
        <v>36.9</v>
      </c>
    </row>
    <row r="105" spans="1:5">
      <c r="A105" s="61">
        <v>102</v>
      </c>
      <c r="B105" s="61" t="s">
        <v>558</v>
      </c>
      <c r="C105" s="61" t="str">
        <f>VLOOKUP(A105,[1]Лист1!$A:$D,2,0)</f>
        <v>Никифорова Нина Михайловна</v>
      </c>
      <c r="D105" s="61">
        <f>VLOOKUP(A105,[1]Лист1!$A:$D,4,0)</f>
        <v>34.5</v>
      </c>
      <c r="E105" s="61">
        <f>VLOOKUP(A105,[1]Лист1!$A:$D,4,0)</f>
        <v>34.5</v>
      </c>
    </row>
    <row r="106" spans="1:5">
      <c r="A106" s="61">
        <v>103</v>
      </c>
      <c r="B106" s="61" t="s">
        <v>558</v>
      </c>
      <c r="C106" s="61" t="str">
        <f>VLOOKUP(A106,[1]Лист1!$A:$D,2,0)</f>
        <v>Мистриханов Тимофей Сергеевич</v>
      </c>
      <c r="D106" s="61">
        <f>VLOOKUP(A106,[1]Лист1!$A:$D,4,0)</f>
        <v>114.2</v>
      </c>
      <c r="E106" s="61">
        <f>VLOOKUP(A106,[1]Лист1!$A:$D,4,0)</f>
        <v>114.2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I130" sqref="I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86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35" t="s">
        <v>88</v>
      </c>
      <c r="C4" s="135"/>
      <c r="D4" s="135"/>
    </row>
    <row r="5" spans="1:4">
      <c r="A5" s="7"/>
      <c r="B5" s="136" t="s">
        <v>89</v>
      </c>
      <c r="C5" s="136"/>
      <c r="D5" s="136"/>
    </row>
    <row r="6" spans="1:4">
      <c r="A6" s="74" t="s">
        <v>184</v>
      </c>
      <c r="B6" s="61" t="s">
        <v>376</v>
      </c>
      <c r="C6" s="61" t="s">
        <v>367</v>
      </c>
      <c r="D6" s="76" t="s">
        <v>492</v>
      </c>
    </row>
    <row r="7" spans="1:4" ht="38.25">
      <c r="A7" s="7" t="s">
        <v>185</v>
      </c>
      <c r="B7" s="75" t="s">
        <v>547</v>
      </c>
      <c r="C7" s="20" t="s">
        <v>559</v>
      </c>
      <c r="D7" s="11" t="s">
        <v>264</v>
      </c>
    </row>
    <row r="8" spans="1:4">
      <c r="A8" s="74" t="s">
        <v>186</v>
      </c>
      <c r="B8" s="9" t="s">
        <v>548</v>
      </c>
      <c r="C8" s="5" t="s">
        <v>560</v>
      </c>
      <c r="D8" s="6" t="s">
        <v>95</v>
      </c>
    </row>
    <row r="9" spans="1:4">
      <c r="A9" s="7"/>
      <c r="B9" s="137" t="s">
        <v>96</v>
      </c>
      <c r="C9" s="137"/>
      <c r="D9" s="137"/>
    </row>
    <row r="10" spans="1:4">
      <c r="A10" s="7" t="s">
        <v>187</v>
      </c>
      <c r="B10" s="9" t="s">
        <v>444</v>
      </c>
      <c r="C10" s="5">
        <v>1501.2</v>
      </c>
      <c r="D10" s="6" t="s">
        <v>98</v>
      </c>
    </row>
    <row r="11" spans="1:4" ht="25.5">
      <c r="A11" s="7" t="s">
        <v>188</v>
      </c>
      <c r="B11" s="9" t="s">
        <v>549</v>
      </c>
      <c r="C11" s="5">
        <v>27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561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38" t="s">
        <v>104</v>
      </c>
      <c r="C14" s="138"/>
      <c r="D14" s="138"/>
    </row>
    <row r="15" spans="1:4">
      <c r="A15" s="7"/>
      <c r="B15" s="137" t="s">
        <v>89</v>
      </c>
      <c r="C15" s="137"/>
      <c r="D15" s="137"/>
    </row>
    <row r="16" spans="1:4">
      <c r="A16" s="7" t="s">
        <v>191</v>
      </c>
      <c r="B16" s="14" t="s">
        <v>493</v>
      </c>
      <c r="C16" s="14" t="s">
        <v>562</v>
      </c>
      <c r="D16" s="15" t="s">
        <v>495</v>
      </c>
    </row>
    <row r="17" spans="1:4">
      <c r="A17" s="7" t="s">
        <v>192</v>
      </c>
      <c r="B17" s="9" t="s">
        <v>341</v>
      </c>
      <c r="C17" s="5" t="s">
        <v>563</v>
      </c>
      <c r="D17" s="6" t="s">
        <v>494</v>
      </c>
    </row>
    <row r="18" spans="1:4" ht="38.25">
      <c r="A18" s="7" t="s">
        <v>193</v>
      </c>
      <c r="B18" s="9" t="s">
        <v>547</v>
      </c>
      <c r="C18" s="5" t="s">
        <v>559</v>
      </c>
      <c r="D18" s="6" t="s">
        <v>264</v>
      </c>
    </row>
    <row r="19" spans="1:4">
      <c r="A19" s="7" t="s">
        <v>194</v>
      </c>
      <c r="B19" s="9" t="s">
        <v>548</v>
      </c>
      <c r="C19" s="5" t="s">
        <v>560</v>
      </c>
      <c r="D19" s="6" t="s">
        <v>95</v>
      </c>
    </row>
    <row r="20" spans="1:4">
      <c r="A20" s="7"/>
      <c r="B20" s="137" t="s">
        <v>96</v>
      </c>
      <c r="C20" s="137"/>
      <c r="D20" s="137"/>
    </row>
    <row r="21" spans="1:4">
      <c r="A21" s="7" t="s">
        <v>195</v>
      </c>
      <c r="B21" s="9" t="s">
        <v>444</v>
      </c>
      <c r="C21" s="5">
        <v>1501.2</v>
      </c>
      <c r="D21" s="6" t="s">
        <v>98</v>
      </c>
    </row>
    <row r="22" spans="1:4" ht="25.5">
      <c r="A22" s="7" t="s">
        <v>196</v>
      </c>
      <c r="B22" s="9" t="s">
        <v>549</v>
      </c>
      <c r="C22" s="5">
        <v>16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561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35" t="s">
        <v>105</v>
      </c>
      <c r="C25" s="135"/>
      <c r="D25" s="135"/>
    </row>
    <row r="26" spans="1:4">
      <c r="A26" s="7"/>
      <c r="B26" s="137" t="s">
        <v>89</v>
      </c>
      <c r="C26" s="137"/>
      <c r="D26" s="137"/>
    </row>
    <row r="27" spans="1:4">
      <c r="A27" s="7" t="s">
        <v>203</v>
      </c>
      <c r="B27" s="9" t="s">
        <v>525</v>
      </c>
      <c r="C27" s="5" t="s">
        <v>564</v>
      </c>
      <c r="D27" s="6" t="s">
        <v>536</v>
      </c>
    </row>
    <row r="28" spans="1:4">
      <c r="A28" s="7" t="s">
        <v>204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559</v>
      </c>
      <c r="D29" s="6" t="s">
        <v>264</v>
      </c>
    </row>
    <row r="30" spans="1:4">
      <c r="A30" s="7" t="s">
        <v>270</v>
      </c>
      <c r="B30" s="9" t="s">
        <v>94</v>
      </c>
      <c r="C30" s="5" t="s">
        <v>560</v>
      </c>
      <c r="D30" s="6" t="s">
        <v>95</v>
      </c>
    </row>
    <row r="31" spans="1:4">
      <c r="A31" s="7"/>
      <c r="B31" s="137" t="s">
        <v>96</v>
      </c>
      <c r="C31" s="137"/>
      <c r="D31" s="137"/>
    </row>
    <row r="32" spans="1:4">
      <c r="A32" s="7" t="s">
        <v>271</v>
      </c>
      <c r="B32" s="9" t="s">
        <v>97</v>
      </c>
      <c r="C32" s="5">
        <v>4873</v>
      </c>
      <c r="D32" s="6" t="s">
        <v>98</v>
      </c>
    </row>
    <row r="33" spans="1:4" ht="25.5">
      <c r="A33" s="7" t="s">
        <v>272</v>
      </c>
      <c r="B33" s="9" t="s">
        <v>99</v>
      </c>
      <c r="C33" s="5">
        <v>20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561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42" t="s">
        <v>106</v>
      </c>
      <c r="C36" s="142"/>
      <c r="D36" s="142"/>
    </row>
    <row r="37" spans="1:4">
      <c r="A37" s="7" t="s">
        <v>212</v>
      </c>
      <c r="B37" s="40" t="s">
        <v>250</v>
      </c>
      <c r="C37" s="38" t="s">
        <v>565</v>
      </c>
      <c r="D37" s="39" t="s">
        <v>249</v>
      </c>
    </row>
    <row r="38" spans="1:4">
      <c r="A38" s="7"/>
      <c r="B38" s="137" t="s">
        <v>89</v>
      </c>
      <c r="C38" s="137"/>
      <c r="D38" s="137"/>
    </row>
    <row r="39" spans="1:4" ht="38.25">
      <c r="A39" s="7" t="s">
        <v>213</v>
      </c>
      <c r="B39" s="9" t="s">
        <v>90</v>
      </c>
      <c r="C39" s="5" t="s">
        <v>559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560</v>
      </c>
      <c r="D41" s="6" t="s">
        <v>95</v>
      </c>
    </row>
    <row r="42" spans="1:4">
      <c r="A42" s="7"/>
      <c r="B42" s="137" t="s">
        <v>96</v>
      </c>
      <c r="C42" s="137"/>
      <c r="D42" s="137"/>
    </row>
    <row r="43" spans="1:4">
      <c r="A43" s="7" t="s">
        <v>216</v>
      </c>
      <c r="B43" s="9" t="s">
        <v>97</v>
      </c>
      <c r="C43" s="5">
        <v>1501.2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17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561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6"/>
      <c r="B47" s="139" t="s">
        <v>107</v>
      </c>
      <c r="C47" s="140"/>
      <c r="D47" s="141"/>
    </row>
    <row r="48" spans="1:4">
      <c r="A48" s="26">
        <v>5</v>
      </c>
      <c r="B48" s="143" t="s">
        <v>108</v>
      </c>
      <c r="C48" s="143"/>
      <c r="D48" s="143"/>
    </row>
    <row r="49" spans="1:4">
      <c r="A49" s="7" t="s">
        <v>218</v>
      </c>
      <c r="B49" s="40" t="s">
        <v>250</v>
      </c>
      <c r="C49" s="38" t="s">
        <v>557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77" t="s">
        <v>497</v>
      </c>
      <c r="C51" s="77" t="s">
        <v>566</v>
      </c>
      <c r="D51" s="78" t="s">
        <v>498</v>
      </c>
    </row>
    <row r="52" spans="1:4">
      <c r="A52" s="7"/>
      <c r="B52" s="144" t="s">
        <v>89</v>
      </c>
      <c r="C52" s="144"/>
      <c r="D52" s="144"/>
    </row>
    <row r="53" spans="1:4" ht="38.25">
      <c r="A53" s="7" t="s">
        <v>221</v>
      </c>
      <c r="B53" s="9" t="s">
        <v>90</v>
      </c>
      <c r="C53" s="5" t="s">
        <v>559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560</v>
      </c>
      <c r="D55" s="6" t="s">
        <v>95</v>
      </c>
    </row>
    <row r="56" spans="1:4">
      <c r="A56" s="7"/>
      <c r="B56" s="137" t="s">
        <v>96</v>
      </c>
      <c r="C56" s="137"/>
      <c r="D56" s="137"/>
    </row>
    <row r="57" spans="1:4" ht="25.5">
      <c r="A57" s="7" t="s">
        <v>278</v>
      </c>
      <c r="B57" s="9" t="s">
        <v>99</v>
      </c>
      <c r="C57" s="5">
        <v>37</v>
      </c>
      <c r="D57" s="6" t="s">
        <v>252</v>
      </c>
    </row>
    <row r="58" spans="1:4" ht="30">
      <c r="A58" s="7" t="s">
        <v>279</v>
      </c>
      <c r="B58" s="9" t="s">
        <v>100</v>
      </c>
      <c r="C58" s="5" t="s">
        <v>600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601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35" t="s">
        <v>113</v>
      </c>
      <c r="C61" s="135"/>
      <c r="D61" s="135"/>
    </row>
    <row r="62" spans="1:4">
      <c r="A62" s="7" t="s">
        <v>222</v>
      </c>
      <c r="B62" s="40" t="s">
        <v>250</v>
      </c>
      <c r="C62" s="38" t="s">
        <v>557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77" t="s">
        <v>499</v>
      </c>
      <c r="C64" s="77" t="s">
        <v>566</v>
      </c>
      <c r="D64" s="78" t="s">
        <v>498</v>
      </c>
    </row>
    <row r="65" spans="1:4">
      <c r="A65" s="7"/>
      <c r="B65" s="137" t="s">
        <v>89</v>
      </c>
      <c r="C65" s="137"/>
      <c r="D65" s="137"/>
    </row>
    <row r="66" spans="1:4" ht="38.25">
      <c r="A66" s="7" t="s">
        <v>225</v>
      </c>
      <c r="B66" s="9" t="s">
        <v>90</v>
      </c>
      <c r="C66" s="5" t="s">
        <v>559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560</v>
      </c>
      <c r="D68" s="6" t="s">
        <v>95</v>
      </c>
    </row>
    <row r="69" spans="1:4">
      <c r="A69" s="7"/>
      <c r="B69" s="137" t="s">
        <v>96</v>
      </c>
      <c r="C69" s="137"/>
      <c r="D69" s="137"/>
    </row>
    <row r="70" spans="1:4" ht="25.5">
      <c r="A70" s="7" t="s">
        <v>228</v>
      </c>
      <c r="B70" s="9" t="s">
        <v>99</v>
      </c>
      <c r="C70" s="5">
        <v>37</v>
      </c>
      <c r="D70" s="6" t="s">
        <v>252</v>
      </c>
    </row>
    <row r="71" spans="1:4" ht="30">
      <c r="A71" s="7" t="s">
        <v>281</v>
      </c>
      <c r="B71" s="9" t="s">
        <v>100</v>
      </c>
      <c r="C71" s="5" t="s">
        <v>600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35" t="s">
        <v>115</v>
      </c>
      <c r="C73" s="135"/>
      <c r="D73" s="135"/>
    </row>
    <row r="74" spans="1:4">
      <c r="A74" s="7"/>
      <c r="B74" s="137" t="s">
        <v>89</v>
      </c>
      <c r="C74" s="137"/>
      <c r="D74" s="137"/>
    </row>
    <row r="75" spans="1:4" ht="38.25">
      <c r="A75" s="7" t="s">
        <v>229</v>
      </c>
      <c r="B75" s="9" t="s">
        <v>90</v>
      </c>
      <c r="C75" s="5" t="s">
        <v>559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560</v>
      </c>
      <c r="D77" s="6" t="s">
        <v>95</v>
      </c>
    </row>
    <row r="78" spans="1:4">
      <c r="A78" s="47"/>
      <c r="B78" s="137" t="s">
        <v>96</v>
      </c>
      <c r="C78" s="137"/>
      <c r="D78" s="137"/>
    </row>
    <row r="79" spans="1:4" ht="25.5">
      <c r="A79" s="7" t="s">
        <v>232</v>
      </c>
      <c r="B79" s="9" t="s">
        <v>99</v>
      </c>
      <c r="C79" s="5">
        <v>17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561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35" t="s">
        <v>116</v>
      </c>
      <c r="C83" s="135"/>
      <c r="D83" s="135"/>
    </row>
    <row r="84" spans="1:4">
      <c r="A84" s="7" t="s">
        <v>236</v>
      </c>
      <c r="B84" s="40" t="s">
        <v>250</v>
      </c>
      <c r="C84" s="38" t="s">
        <v>557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79" t="s">
        <v>500</v>
      </c>
      <c r="C86" s="77" t="s">
        <v>568</v>
      </c>
      <c r="D86" s="78" t="s">
        <v>498</v>
      </c>
    </row>
    <row r="87" spans="1:4">
      <c r="A87" s="47"/>
      <c r="B87" s="137" t="s">
        <v>89</v>
      </c>
      <c r="C87" s="137"/>
      <c r="D87" s="137"/>
    </row>
    <row r="88" spans="1:4" ht="38.25">
      <c r="A88" s="7" t="s">
        <v>239</v>
      </c>
      <c r="B88" s="9" t="s">
        <v>90</v>
      </c>
      <c r="C88" s="5" t="s">
        <v>559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560</v>
      </c>
      <c r="D90" s="6" t="s">
        <v>95</v>
      </c>
    </row>
    <row r="91" spans="1:4">
      <c r="A91" s="47"/>
      <c r="B91" s="137" t="s">
        <v>96</v>
      </c>
      <c r="C91" s="137"/>
      <c r="D91" s="137"/>
    </row>
    <row r="92" spans="1:4" ht="25.5">
      <c r="A92" s="7" t="s">
        <v>284</v>
      </c>
      <c r="B92" s="9" t="s">
        <v>99</v>
      </c>
      <c r="C92" s="5">
        <v>14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561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35" t="s">
        <v>117</v>
      </c>
      <c r="C96" s="135"/>
      <c r="D96" s="135"/>
    </row>
    <row r="97" spans="1:4">
      <c r="A97" s="7" t="s">
        <v>242</v>
      </c>
      <c r="B97" s="40" t="s">
        <v>250</v>
      </c>
      <c r="C97" s="38" t="s">
        <v>557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1" t="s">
        <v>244</v>
      </c>
      <c r="B99" s="79" t="s">
        <v>502</v>
      </c>
      <c r="C99" s="77" t="s">
        <v>566</v>
      </c>
      <c r="D99" s="78" t="s">
        <v>498</v>
      </c>
    </row>
    <row r="100" spans="1:4">
      <c r="A100" s="47"/>
      <c r="B100" s="137" t="s">
        <v>89</v>
      </c>
      <c r="C100" s="137"/>
      <c r="D100" s="137"/>
    </row>
    <row r="101" spans="1:4" ht="38.25">
      <c r="A101" s="7" t="s">
        <v>245</v>
      </c>
      <c r="B101" s="9" t="s">
        <v>90</v>
      </c>
      <c r="C101" s="5" t="s">
        <v>559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560</v>
      </c>
      <c r="D103" s="6" t="s">
        <v>95</v>
      </c>
    </row>
    <row r="104" spans="1:4">
      <c r="A104" s="47"/>
      <c r="B104" s="137" t="s">
        <v>96</v>
      </c>
      <c r="C104" s="137"/>
      <c r="D104" s="137"/>
    </row>
    <row r="105" spans="1:4" ht="25.5">
      <c r="A105" s="7" t="s">
        <v>289</v>
      </c>
      <c r="B105" s="9" t="s">
        <v>99</v>
      </c>
      <c r="C105" s="5">
        <v>13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561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567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3" t="s">
        <v>28</v>
      </c>
      <c r="B109" s="145" t="s">
        <v>119</v>
      </c>
      <c r="C109" s="146"/>
      <c r="D109" s="147"/>
    </row>
    <row r="110" spans="1:4">
      <c r="A110" s="45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0</v>
      </c>
      <c r="D114" s="6" t="s">
        <v>121</v>
      </c>
    </row>
    <row r="115" spans="1:4">
      <c r="A115" s="45" t="s">
        <v>297</v>
      </c>
      <c r="B115" s="9" t="s">
        <v>127</v>
      </c>
      <c r="C115" s="5">
        <v>0</v>
      </c>
      <c r="D115" s="15" t="s">
        <v>128</v>
      </c>
    </row>
    <row r="116" spans="1:4">
      <c r="A116" s="45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0</v>
      </c>
      <c r="D120" s="6" t="s">
        <v>121</v>
      </c>
    </row>
    <row r="121" spans="1:4">
      <c r="A121" s="45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0</v>
      </c>
      <c r="D123" s="6" t="s">
        <v>121</v>
      </c>
    </row>
    <row r="124" spans="1:4">
      <c r="A124" s="45" t="s">
        <v>306</v>
      </c>
      <c r="B124" s="9" t="s">
        <v>127</v>
      </c>
      <c r="C124" s="5">
        <v>0</v>
      </c>
      <c r="D124" s="15" t="s">
        <v>128</v>
      </c>
    </row>
    <row r="125" spans="1:4">
      <c r="A125" s="27" t="s">
        <v>307</v>
      </c>
      <c r="B125" s="120" t="s">
        <v>81</v>
      </c>
      <c r="C125" s="115"/>
      <c r="D125" s="116"/>
    </row>
    <row r="126" spans="1:4" ht="63.75">
      <c r="A126" s="7" t="s">
        <v>293</v>
      </c>
      <c r="B126" s="33" t="s">
        <v>82</v>
      </c>
      <c r="C126" s="30" t="s">
        <v>602</v>
      </c>
      <c r="D126" s="31" t="s">
        <v>538</v>
      </c>
    </row>
    <row r="127" spans="1:4" ht="25.5">
      <c r="A127" s="7" t="s">
        <v>294</v>
      </c>
      <c r="B127" s="33" t="s">
        <v>83</v>
      </c>
      <c r="C127" s="30" t="s">
        <v>559</v>
      </c>
      <c r="D127" s="31" t="s">
        <v>84</v>
      </c>
    </row>
    <row r="128" spans="1:4">
      <c r="A128" s="26" t="s">
        <v>308</v>
      </c>
      <c r="B128" s="131" t="s">
        <v>251</v>
      </c>
      <c r="C128" s="132"/>
      <c r="D128" s="133"/>
    </row>
    <row r="129" spans="1:4">
      <c r="A129" s="7" t="s">
        <v>309</v>
      </c>
      <c r="B129" s="9" t="s">
        <v>118</v>
      </c>
      <c r="C129" s="5">
        <v>16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1"/>
  <sheetViews>
    <sheetView workbookViewId="0">
      <selection activeCell="G25" sqref="G2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48" t="s">
        <v>124</v>
      </c>
      <c r="B1" s="148"/>
      <c r="C1" s="148"/>
      <c r="D1" s="149"/>
    </row>
    <row r="2" spans="1:7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7" s="19" customFormat="1">
      <c r="A3" s="54">
        <v>1</v>
      </c>
      <c r="B3" s="58" t="s">
        <v>125</v>
      </c>
      <c r="C3" s="17">
        <v>0</v>
      </c>
      <c r="D3" s="18" t="s">
        <v>26</v>
      </c>
    </row>
    <row r="4" spans="1:7" ht="12.75" customHeight="1">
      <c r="A4" s="54">
        <v>2</v>
      </c>
      <c r="B4" s="150" t="s">
        <v>126</v>
      </c>
      <c r="C4" s="151"/>
      <c r="D4" s="151"/>
    </row>
    <row r="5" spans="1:7">
      <c r="A5" s="53" t="s">
        <v>191</v>
      </c>
      <c r="B5" s="48" t="s">
        <v>127</v>
      </c>
      <c r="C5" s="109">
        <v>1994</v>
      </c>
      <c r="D5" s="15" t="s">
        <v>128</v>
      </c>
    </row>
    <row r="6" spans="1:7">
      <c r="A6" s="53" t="s">
        <v>192</v>
      </c>
      <c r="B6" s="49" t="s">
        <v>90</v>
      </c>
      <c r="C6" s="109">
        <v>2010</v>
      </c>
      <c r="D6" s="11" t="s">
        <v>91</v>
      </c>
    </row>
    <row r="7" spans="1:7">
      <c r="A7" s="53" t="s">
        <v>193</v>
      </c>
      <c r="B7" s="49" t="s">
        <v>129</v>
      </c>
      <c r="C7" s="109">
        <v>400</v>
      </c>
      <c r="D7" s="11" t="s">
        <v>130</v>
      </c>
    </row>
    <row r="8" spans="1:7">
      <c r="A8" s="53" t="s">
        <v>194</v>
      </c>
      <c r="B8" s="50" t="s">
        <v>131</v>
      </c>
      <c r="C8" s="109">
        <v>9</v>
      </c>
      <c r="D8" s="6" t="s">
        <v>26</v>
      </c>
    </row>
    <row r="9" spans="1:7">
      <c r="A9" s="53" t="s">
        <v>195</v>
      </c>
      <c r="B9" s="51" t="s">
        <v>132</v>
      </c>
      <c r="C9" s="109">
        <v>2019</v>
      </c>
      <c r="D9" s="21" t="s">
        <v>133</v>
      </c>
    </row>
    <row r="10" spans="1:7">
      <c r="A10" s="53" t="s">
        <v>196</v>
      </c>
      <c r="B10" s="50" t="s">
        <v>134</v>
      </c>
      <c r="C10" s="109">
        <v>0</v>
      </c>
      <c r="D10" s="6" t="s">
        <v>478</v>
      </c>
    </row>
    <row r="11" spans="1:7" ht="15" customHeight="1">
      <c r="A11" s="54">
        <v>3</v>
      </c>
      <c r="B11" s="150" t="s">
        <v>135</v>
      </c>
      <c r="C11" s="151"/>
      <c r="D11" s="151"/>
    </row>
    <row r="12" spans="1:7">
      <c r="A12" s="53" t="s">
        <v>203</v>
      </c>
      <c r="B12" s="48" t="s">
        <v>127</v>
      </c>
      <c r="C12" s="109">
        <v>1994</v>
      </c>
      <c r="D12" s="15" t="s">
        <v>128</v>
      </c>
    </row>
    <row r="13" spans="1:7">
      <c r="A13" s="53" t="s">
        <v>204</v>
      </c>
      <c r="B13" s="49" t="s">
        <v>90</v>
      </c>
      <c r="C13" s="109">
        <v>2010</v>
      </c>
      <c r="D13" s="11" t="s">
        <v>91</v>
      </c>
      <c r="G13">
        <v>2</v>
      </c>
    </row>
    <row r="14" spans="1:7">
      <c r="A14" s="53" t="s">
        <v>269</v>
      </c>
      <c r="B14" s="49" t="s">
        <v>129</v>
      </c>
      <c r="C14" s="109">
        <v>400</v>
      </c>
      <c r="D14" s="11" t="s">
        <v>130</v>
      </c>
    </row>
    <row r="15" spans="1:7">
      <c r="A15" s="53" t="s">
        <v>270</v>
      </c>
      <c r="B15" s="50" t="s">
        <v>131</v>
      </c>
      <c r="C15" s="109">
        <v>9</v>
      </c>
      <c r="D15" s="6" t="s">
        <v>26</v>
      </c>
    </row>
    <row r="16" spans="1:7">
      <c r="A16" s="53" t="s">
        <v>271</v>
      </c>
      <c r="B16" s="51" t="s">
        <v>132</v>
      </c>
      <c r="C16" s="109">
        <v>2019</v>
      </c>
      <c r="D16" s="21" t="s">
        <v>133</v>
      </c>
    </row>
    <row r="17" spans="1:4">
      <c r="A17" s="53" t="s">
        <v>272</v>
      </c>
      <c r="B17" s="50" t="s">
        <v>134</v>
      </c>
      <c r="C17" s="109">
        <v>0</v>
      </c>
      <c r="D17" s="6" t="s">
        <v>478</v>
      </c>
    </row>
    <row r="18" spans="1:4" ht="15" customHeight="1">
      <c r="A18" s="54">
        <v>4</v>
      </c>
      <c r="B18" s="150" t="s">
        <v>311</v>
      </c>
      <c r="C18" s="151"/>
      <c r="D18" s="151"/>
    </row>
    <row r="19" spans="1:4">
      <c r="A19" s="53" t="s">
        <v>212</v>
      </c>
      <c r="B19" s="48" t="s">
        <v>127</v>
      </c>
      <c r="C19" s="109">
        <v>1994</v>
      </c>
      <c r="D19" s="15" t="s">
        <v>128</v>
      </c>
    </row>
    <row r="20" spans="1:4">
      <c r="A20" s="53" t="s">
        <v>213</v>
      </c>
      <c r="B20" s="49" t="s">
        <v>90</v>
      </c>
      <c r="C20" s="109">
        <v>2010</v>
      </c>
      <c r="D20" s="11" t="s">
        <v>91</v>
      </c>
    </row>
    <row r="21" spans="1:4">
      <c r="A21" s="53" t="s">
        <v>214</v>
      </c>
      <c r="B21" s="49" t="s">
        <v>129</v>
      </c>
      <c r="C21" s="109">
        <v>400</v>
      </c>
      <c r="D21" s="11" t="s">
        <v>130</v>
      </c>
    </row>
    <row r="22" spans="1:4">
      <c r="A22" s="53" t="s">
        <v>215</v>
      </c>
      <c r="B22" s="50" t="s">
        <v>131</v>
      </c>
      <c r="C22" s="109">
        <v>9</v>
      </c>
      <c r="D22" s="6" t="s">
        <v>26</v>
      </c>
    </row>
    <row r="23" spans="1:4">
      <c r="A23" s="53" t="s">
        <v>216</v>
      </c>
      <c r="B23" s="51" t="s">
        <v>132</v>
      </c>
      <c r="C23" s="109">
        <v>2019</v>
      </c>
      <c r="D23" s="21" t="s">
        <v>133</v>
      </c>
    </row>
    <row r="24" spans="1:4">
      <c r="A24" s="53" t="s">
        <v>217</v>
      </c>
      <c r="B24" s="50" t="s">
        <v>134</v>
      </c>
      <c r="C24" s="109">
        <v>0</v>
      </c>
      <c r="D24" s="6" t="s">
        <v>478</v>
      </c>
    </row>
    <row r="25" spans="1:4">
      <c r="A25" s="54">
        <v>5</v>
      </c>
      <c r="B25" s="150" t="s">
        <v>312</v>
      </c>
      <c r="C25" s="151"/>
      <c r="D25" s="151"/>
    </row>
    <row r="26" spans="1:4">
      <c r="A26" s="53" t="s">
        <v>218</v>
      </c>
      <c r="B26" s="48" t="s">
        <v>127</v>
      </c>
      <c r="C26" s="109">
        <v>1994</v>
      </c>
      <c r="D26" s="15" t="s">
        <v>128</v>
      </c>
    </row>
    <row r="27" spans="1:4">
      <c r="A27" s="53" t="s">
        <v>219</v>
      </c>
      <c r="B27" s="49" t="s">
        <v>90</v>
      </c>
      <c r="C27" s="109">
        <v>2010</v>
      </c>
      <c r="D27" s="11" t="s">
        <v>91</v>
      </c>
    </row>
    <row r="28" spans="1:4">
      <c r="A28" s="53" t="s">
        <v>220</v>
      </c>
      <c r="B28" s="49" t="s">
        <v>129</v>
      </c>
      <c r="C28" s="109">
        <v>400</v>
      </c>
      <c r="D28" s="11" t="s">
        <v>130</v>
      </c>
    </row>
    <row r="29" spans="1:4">
      <c r="A29" s="53" t="s">
        <v>221</v>
      </c>
      <c r="B29" s="50" t="s">
        <v>131</v>
      </c>
      <c r="C29" s="109">
        <v>9</v>
      </c>
      <c r="D29" s="6" t="s">
        <v>26</v>
      </c>
    </row>
    <row r="30" spans="1:4">
      <c r="A30" s="53" t="s">
        <v>276</v>
      </c>
      <c r="B30" s="51" t="s">
        <v>132</v>
      </c>
      <c r="C30" s="109">
        <v>2019</v>
      </c>
      <c r="D30" s="21" t="s">
        <v>133</v>
      </c>
    </row>
    <row r="31" spans="1:4">
      <c r="A31" s="53" t="s">
        <v>277</v>
      </c>
      <c r="B31" s="50" t="s">
        <v>134</v>
      </c>
      <c r="C31" s="109">
        <v>0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136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621</v>
      </c>
      <c r="D3" s="6" t="s">
        <v>138</v>
      </c>
    </row>
    <row r="4" spans="1:4" ht="60">
      <c r="A4" s="4">
        <v>2</v>
      </c>
      <c r="B4" s="22" t="s">
        <v>139</v>
      </c>
      <c r="C4" s="5" t="s">
        <v>612</v>
      </c>
      <c r="D4" s="6" t="s">
        <v>140</v>
      </c>
    </row>
    <row r="5" spans="1:4" ht="45">
      <c r="A5" s="4">
        <v>3</v>
      </c>
      <c r="B5" s="22" t="s">
        <v>141</v>
      </c>
      <c r="C5" s="5" t="s">
        <v>613</v>
      </c>
      <c r="D5" s="6" t="s">
        <v>142</v>
      </c>
    </row>
    <row r="6" spans="1:4" ht="38.25">
      <c r="A6" s="4">
        <v>4</v>
      </c>
      <c r="B6" s="22" t="s">
        <v>143</v>
      </c>
      <c r="C6" s="112" t="s">
        <v>614</v>
      </c>
      <c r="D6" s="6" t="s">
        <v>144</v>
      </c>
    </row>
    <row r="7" spans="1:4" ht="25.5">
      <c r="A7" s="4">
        <v>5</v>
      </c>
      <c r="B7" s="22" t="s">
        <v>145</v>
      </c>
      <c r="C7" s="112" t="s">
        <v>615</v>
      </c>
      <c r="D7" s="6" t="s">
        <v>146</v>
      </c>
    </row>
    <row r="8" spans="1:4" ht="30">
      <c r="A8" s="4">
        <v>6</v>
      </c>
      <c r="B8" s="22" t="s">
        <v>147</v>
      </c>
      <c r="C8" s="5" t="s">
        <v>616</v>
      </c>
      <c r="D8" s="6" t="s">
        <v>148</v>
      </c>
    </row>
    <row r="9" spans="1:4" ht="51">
      <c r="A9" s="4">
        <v>7</v>
      </c>
      <c r="B9" s="22" t="s">
        <v>149</v>
      </c>
      <c r="C9" s="5">
        <v>89886346167</v>
      </c>
      <c r="D9" s="6" t="s">
        <v>150</v>
      </c>
    </row>
    <row r="10" spans="1:4" ht="25.5">
      <c r="A10" s="4">
        <v>8</v>
      </c>
      <c r="B10" s="22" t="s">
        <v>151</v>
      </c>
      <c r="C10" s="8" t="s">
        <v>617</v>
      </c>
      <c r="D10" s="6" t="s">
        <v>152</v>
      </c>
    </row>
    <row r="11" spans="1:4" ht="25.5">
      <c r="A11" s="4">
        <v>9</v>
      </c>
      <c r="B11" s="22" t="s">
        <v>153</v>
      </c>
      <c r="C11" s="113" t="s">
        <v>618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619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620</v>
      </c>
      <c r="D13" s="6" t="s">
        <v>158</v>
      </c>
    </row>
    <row r="14" spans="1:4" ht="38.25">
      <c r="A14" s="80">
        <v>12</v>
      </c>
      <c r="B14" s="81" t="s">
        <v>159</v>
      </c>
      <c r="C14" s="5" t="s">
        <v>622</v>
      </c>
      <c r="D14" s="21" t="s">
        <v>160</v>
      </c>
    </row>
    <row r="15" spans="1:4">
      <c r="A15" s="82">
        <v>13</v>
      </c>
      <c r="B15" s="83" t="s">
        <v>419</v>
      </c>
      <c r="C15" s="61" t="s">
        <v>603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B63" sqref="B6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161</v>
      </c>
      <c r="B1" s="148"/>
      <c r="C1" s="148"/>
      <c r="D1" s="14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39" t="s">
        <v>162</v>
      </c>
      <c r="C3" s="140"/>
      <c r="D3" s="141"/>
    </row>
    <row r="4" spans="1:4" ht="25.5">
      <c r="A4" s="57" t="s">
        <v>184</v>
      </c>
      <c r="B4" s="50" t="s">
        <v>163</v>
      </c>
      <c r="C4" s="5" t="s">
        <v>624</v>
      </c>
      <c r="D4" s="6" t="s">
        <v>164</v>
      </c>
    </row>
    <row r="5" spans="1:4" ht="38.25">
      <c r="A5" s="57" t="s">
        <v>185</v>
      </c>
      <c r="B5" s="50" t="s">
        <v>141</v>
      </c>
      <c r="C5" s="5" t="s">
        <v>624</v>
      </c>
      <c r="D5" s="6" t="s">
        <v>165</v>
      </c>
    </row>
    <row r="6" spans="1:4" ht="25.5">
      <c r="A6" s="57" t="s">
        <v>186</v>
      </c>
      <c r="B6" s="50" t="s">
        <v>143</v>
      </c>
      <c r="C6" s="5" t="s">
        <v>624</v>
      </c>
      <c r="D6" s="6" t="s">
        <v>166</v>
      </c>
    </row>
    <row r="7" spans="1:4" ht="25.5">
      <c r="A7" s="57" t="s">
        <v>187</v>
      </c>
      <c r="B7" s="50" t="s">
        <v>145</v>
      </c>
      <c r="C7" s="5" t="s">
        <v>624</v>
      </c>
      <c r="D7" s="6" t="s">
        <v>146</v>
      </c>
    </row>
    <row r="8" spans="1:4" ht="25.5">
      <c r="A8" s="57" t="s">
        <v>188</v>
      </c>
      <c r="B8" s="50" t="s">
        <v>147</v>
      </c>
      <c r="C8" s="5" t="s">
        <v>624</v>
      </c>
      <c r="D8" s="6" t="s">
        <v>148</v>
      </c>
    </row>
    <row r="9" spans="1:4" ht="25.5">
      <c r="A9" s="57" t="s">
        <v>189</v>
      </c>
      <c r="B9" s="50" t="s">
        <v>149</v>
      </c>
      <c r="C9" s="5" t="s">
        <v>624</v>
      </c>
      <c r="D9" s="6" t="s">
        <v>167</v>
      </c>
    </row>
    <row r="10" spans="1:4" ht="25.5">
      <c r="A10" s="57" t="s">
        <v>266</v>
      </c>
      <c r="B10" s="50" t="s">
        <v>155</v>
      </c>
      <c r="C10" s="5" t="s">
        <v>624</v>
      </c>
      <c r="D10" s="6" t="s">
        <v>168</v>
      </c>
    </row>
    <row r="11" spans="1:4" ht="38.25">
      <c r="A11" s="57" t="s">
        <v>267</v>
      </c>
      <c r="B11" s="50" t="s">
        <v>157</v>
      </c>
      <c r="C11" s="5" t="s">
        <v>624</v>
      </c>
      <c r="D11" s="6" t="s">
        <v>158</v>
      </c>
    </row>
    <row r="12" spans="1:4" ht="38.25">
      <c r="A12" s="57" t="s">
        <v>268</v>
      </c>
      <c r="B12" s="50" t="s">
        <v>169</v>
      </c>
      <c r="C12" s="5" t="s">
        <v>624</v>
      </c>
      <c r="D12" s="6" t="s">
        <v>170</v>
      </c>
    </row>
    <row r="13" spans="1:4" ht="38.25">
      <c r="A13" s="57" t="s">
        <v>313</v>
      </c>
      <c r="B13" s="50" t="s">
        <v>159</v>
      </c>
      <c r="C13" s="5" t="s">
        <v>624</v>
      </c>
      <c r="D13" s="6" t="s">
        <v>171</v>
      </c>
    </row>
    <row r="14" spans="1:4" ht="25.5">
      <c r="A14" s="57" t="s">
        <v>314</v>
      </c>
      <c r="B14" s="50" t="s">
        <v>151</v>
      </c>
      <c r="C14" s="5" t="s">
        <v>624</v>
      </c>
      <c r="D14" s="6" t="s">
        <v>152</v>
      </c>
    </row>
    <row r="15" spans="1:4" ht="25.5">
      <c r="A15" s="57" t="s">
        <v>315</v>
      </c>
      <c r="B15" s="50" t="s">
        <v>153</v>
      </c>
      <c r="C15" s="5" t="s">
        <v>624</v>
      </c>
      <c r="D15" s="6" t="s">
        <v>154</v>
      </c>
    </row>
    <row r="16" spans="1:4">
      <c r="A16" s="44" t="s">
        <v>190</v>
      </c>
      <c r="B16" s="141" t="s">
        <v>172</v>
      </c>
      <c r="C16" s="153"/>
      <c r="D16" s="153"/>
    </row>
    <row r="17" spans="1:4" ht="25.5">
      <c r="A17" s="57" t="s">
        <v>191</v>
      </c>
      <c r="B17" s="50" t="s">
        <v>163</v>
      </c>
      <c r="C17" s="5" t="s">
        <v>570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571</v>
      </c>
      <c r="D18" s="6" t="s">
        <v>165</v>
      </c>
    </row>
    <row r="19" spans="1:4" ht="25.5">
      <c r="A19" s="57" t="s">
        <v>193</v>
      </c>
      <c r="B19" s="50" t="s">
        <v>143</v>
      </c>
      <c r="C19" s="5" t="s">
        <v>572</v>
      </c>
      <c r="D19" s="6" t="s">
        <v>166</v>
      </c>
    </row>
    <row r="20" spans="1:4" ht="25.5">
      <c r="A20" s="57" t="s">
        <v>194</v>
      </c>
      <c r="B20" s="50" t="s">
        <v>145</v>
      </c>
      <c r="C20" s="5" t="s">
        <v>573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574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575</v>
      </c>
      <c r="D22" s="6" t="s">
        <v>167</v>
      </c>
    </row>
    <row r="23" spans="1:4" ht="30">
      <c r="A23" s="57" t="s">
        <v>197</v>
      </c>
      <c r="B23" s="50" t="s">
        <v>155</v>
      </c>
      <c r="C23" s="5" t="s">
        <v>576</v>
      </c>
      <c r="D23" s="6" t="s">
        <v>168</v>
      </c>
    </row>
    <row r="24" spans="1:4" ht="38.25">
      <c r="A24" s="57" t="s">
        <v>198</v>
      </c>
      <c r="B24" s="50" t="s">
        <v>157</v>
      </c>
      <c r="C24" s="5" t="s">
        <v>577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578</v>
      </c>
      <c r="D25" s="6" t="s">
        <v>170</v>
      </c>
    </row>
    <row r="26" spans="1:4" ht="38.25">
      <c r="A26" s="57" t="s">
        <v>200</v>
      </c>
      <c r="B26" s="50" t="s">
        <v>159</v>
      </c>
      <c r="C26" s="5" t="s">
        <v>579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580</v>
      </c>
      <c r="D27" s="6" t="s">
        <v>152</v>
      </c>
    </row>
    <row r="28" spans="1:4" ht="25.5">
      <c r="A28" s="57" t="s">
        <v>316</v>
      </c>
      <c r="B28" s="50" t="s">
        <v>153</v>
      </c>
      <c r="C28" s="5" t="s">
        <v>581</v>
      </c>
      <c r="D28" s="6" t="s">
        <v>154</v>
      </c>
    </row>
    <row r="29" spans="1:4">
      <c r="A29" s="44" t="s">
        <v>202</v>
      </c>
      <c r="B29" s="141" t="s">
        <v>174</v>
      </c>
      <c r="C29" s="141"/>
      <c r="D29" s="141"/>
    </row>
    <row r="30" spans="1:4" ht="30">
      <c r="A30" s="57" t="s">
        <v>203</v>
      </c>
      <c r="B30" s="50" t="s">
        <v>163</v>
      </c>
      <c r="C30" s="5" t="s">
        <v>589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590</v>
      </c>
      <c r="D31" s="6" t="s">
        <v>165</v>
      </c>
    </row>
    <row r="32" spans="1:4" ht="25.5">
      <c r="A32" s="57" t="s">
        <v>269</v>
      </c>
      <c r="B32" s="50" t="s">
        <v>143</v>
      </c>
      <c r="C32" s="5" t="s">
        <v>591</v>
      </c>
      <c r="D32" s="6" t="s">
        <v>166</v>
      </c>
    </row>
    <row r="33" spans="1:4" ht="25.5">
      <c r="A33" s="57" t="s">
        <v>270</v>
      </c>
      <c r="B33" s="50" t="s">
        <v>145</v>
      </c>
      <c r="C33" s="5" t="s">
        <v>592</v>
      </c>
      <c r="D33" s="6" t="s">
        <v>146</v>
      </c>
    </row>
    <row r="34" spans="1:4" ht="25.5">
      <c r="A34" s="57" t="s">
        <v>271</v>
      </c>
      <c r="B34" s="50" t="s">
        <v>147</v>
      </c>
      <c r="C34" s="5" t="s">
        <v>593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594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595</v>
      </c>
      <c r="D36" s="6" t="s">
        <v>168</v>
      </c>
    </row>
    <row r="37" spans="1:4" ht="38.25">
      <c r="A37" s="57" t="s">
        <v>317</v>
      </c>
      <c r="B37" s="50" t="s">
        <v>157</v>
      </c>
      <c r="C37" s="5" t="s">
        <v>595</v>
      </c>
      <c r="D37" s="6" t="s">
        <v>158</v>
      </c>
    </row>
    <row r="38" spans="1:4" ht="38.25">
      <c r="A38" s="57" t="s">
        <v>318</v>
      </c>
      <c r="B38" s="50" t="s">
        <v>169</v>
      </c>
      <c r="C38" s="5" t="s">
        <v>578</v>
      </c>
      <c r="D38" s="6" t="s">
        <v>170</v>
      </c>
    </row>
    <row r="39" spans="1:4" ht="38.25">
      <c r="A39" s="57" t="s">
        <v>319</v>
      </c>
      <c r="B39" s="50" t="s">
        <v>159</v>
      </c>
      <c r="C39" s="5" t="s">
        <v>596</v>
      </c>
      <c r="D39" s="6" t="s">
        <v>175</v>
      </c>
    </row>
    <row r="40" spans="1:4" ht="25.5">
      <c r="A40" s="57" t="s">
        <v>320</v>
      </c>
      <c r="B40" s="50" t="s">
        <v>151</v>
      </c>
      <c r="C40" s="5" t="s">
        <v>580</v>
      </c>
      <c r="D40" s="6" t="s">
        <v>152</v>
      </c>
    </row>
    <row r="41" spans="1:4" ht="25.5">
      <c r="A41" s="57" t="s">
        <v>321</v>
      </c>
      <c r="B41" s="50" t="s">
        <v>153</v>
      </c>
      <c r="C41" s="5" t="s">
        <v>580</v>
      </c>
      <c r="D41" s="6" t="s">
        <v>154</v>
      </c>
    </row>
    <row r="42" spans="1:4">
      <c r="A42" s="44" t="s">
        <v>13</v>
      </c>
      <c r="B42" s="141" t="s">
        <v>176</v>
      </c>
      <c r="C42" s="153"/>
      <c r="D42" s="153"/>
    </row>
    <row r="43" spans="1:4" ht="25.5">
      <c r="A43" s="57" t="s">
        <v>212</v>
      </c>
      <c r="B43" s="50" t="s">
        <v>163</v>
      </c>
      <c r="C43" s="5" t="s">
        <v>624</v>
      </c>
      <c r="D43" s="6" t="s">
        <v>164</v>
      </c>
    </row>
    <row r="44" spans="1:4" ht="38.25">
      <c r="A44" s="57" t="s">
        <v>213</v>
      </c>
      <c r="B44" s="50" t="s">
        <v>141</v>
      </c>
      <c r="C44" s="5" t="s">
        <v>624</v>
      </c>
      <c r="D44" s="6" t="s">
        <v>165</v>
      </c>
    </row>
    <row r="45" spans="1:4" ht="25.5">
      <c r="A45" s="57" t="s">
        <v>214</v>
      </c>
      <c r="B45" s="50" t="s">
        <v>143</v>
      </c>
      <c r="C45" s="5" t="s">
        <v>624</v>
      </c>
      <c r="D45" s="6" t="s">
        <v>166</v>
      </c>
    </row>
    <row r="46" spans="1:4" ht="25.5">
      <c r="A46" s="57" t="s">
        <v>215</v>
      </c>
      <c r="B46" s="50" t="s">
        <v>145</v>
      </c>
      <c r="C46" s="5" t="s">
        <v>624</v>
      </c>
      <c r="D46" s="6" t="s">
        <v>146</v>
      </c>
    </row>
    <row r="47" spans="1:4" ht="25.5">
      <c r="A47" s="57" t="s">
        <v>216</v>
      </c>
      <c r="B47" s="50" t="s">
        <v>147</v>
      </c>
      <c r="C47" s="5" t="s">
        <v>624</v>
      </c>
      <c r="D47" s="6" t="s">
        <v>148</v>
      </c>
    </row>
    <row r="48" spans="1:4" ht="25.5">
      <c r="A48" s="57" t="s">
        <v>217</v>
      </c>
      <c r="B48" s="50" t="s">
        <v>149</v>
      </c>
      <c r="C48" s="5" t="s">
        <v>624</v>
      </c>
      <c r="D48" s="6" t="s">
        <v>167</v>
      </c>
    </row>
    <row r="49" spans="1:4" ht="25.5">
      <c r="A49" s="57" t="s">
        <v>274</v>
      </c>
      <c r="B49" s="50" t="s">
        <v>155</v>
      </c>
      <c r="C49" s="5" t="s">
        <v>624</v>
      </c>
      <c r="D49" s="6" t="s">
        <v>168</v>
      </c>
    </row>
    <row r="50" spans="1:4" ht="38.25">
      <c r="A50" s="57" t="s">
        <v>275</v>
      </c>
      <c r="B50" s="50" t="s">
        <v>157</v>
      </c>
      <c r="C50" s="5" t="s">
        <v>624</v>
      </c>
      <c r="D50" s="6" t="s">
        <v>158</v>
      </c>
    </row>
    <row r="51" spans="1:4" ht="38.25">
      <c r="A51" s="57" t="s">
        <v>322</v>
      </c>
      <c r="B51" s="50" t="s">
        <v>169</v>
      </c>
      <c r="C51" s="5" t="s">
        <v>624</v>
      </c>
      <c r="D51" s="6" t="s">
        <v>170</v>
      </c>
    </row>
    <row r="52" spans="1:4" ht="38.25">
      <c r="A52" s="57" t="s">
        <v>323</v>
      </c>
      <c r="B52" s="50" t="s">
        <v>159</v>
      </c>
      <c r="C52" s="5" t="s">
        <v>624</v>
      </c>
      <c r="D52" s="6" t="s">
        <v>177</v>
      </c>
    </row>
    <row r="53" spans="1:4" ht="25.5">
      <c r="A53" s="57" t="s">
        <v>324</v>
      </c>
      <c r="B53" s="50" t="s">
        <v>151</v>
      </c>
      <c r="C53" s="5" t="s">
        <v>624</v>
      </c>
      <c r="D53" s="6" t="s">
        <v>152</v>
      </c>
    </row>
    <row r="54" spans="1:4" ht="25.5">
      <c r="A54" s="57" t="s">
        <v>325</v>
      </c>
      <c r="B54" s="50" t="s">
        <v>153</v>
      </c>
      <c r="C54" s="5" t="s">
        <v>624</v>
      </c>
      <c r="D54" s="6" t="s">
        <v>154</v>
      </c>
    </row>
    <row r="55" spans="1:4">
      <c r="A55" s="44" t="s">
        <v>16</v>
      </c>
      <c r="B55" s="141" t="s">
        <v>178</v>
      </c>
      <c r="C55" s="153"/>
      <c r="D55" s="153"/>
    </row>
    <row r="56" spans="1:4" ht="25.5">
      <c r="A56" s="57" t="s">
        <v>218</v>
      </c>
      <c r="B56" s="50" t="s">
        <v>163</v>
      </c>
      <c r="C56" s="5" t="s">
        <v>582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583</v>
      </c>
      <c r="D57" s="6" t="s">
        <v>165</v>
      </c>
    </row>
    <row r="58" spans="1:4" ht="25.5">
      <c r="A58" s="57" t="s">
        <v>220</v>
      </c>
      <c r="B58" s="50" t="s">
        <v>143</v>
      </c>
      <c r="C58" s="5" t="s">
        <v>572</v>
      </c>
      <c r="D58" s="6" t="s">
        <v>166</v>
      </c>
    </row>
    <row r="59" spans="1:4" ht="25.5">
      <c r="A59" s="57" t="s">
        <v>221</v>
      </c>
      <c r="B59" s="50" t="s">
        <v>145</v>
      </c>
      <c r="C59" s="5" t="s">
        <v>584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623</v>
      </c>
      <c r="D60" s="6" t="s">
        <v>148</v>
      </c>
    </row>
    <row r="61" spans="1:4" ht="25.5">
      <c r="A61" s="57" t="s">
        <v>277</v>
      </c>
      <c r="B61" s="50" t="s">
        <v>149</v>
      </c>
      <c r="C61" s="5">
        <v>88724667644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585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585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586</v>
      </c>
      <c r="D64" s="6" t="s">
        <v>170</v>
      </c>
    </row>
    <row r="65" spans="1:4" ht="38.25">
      <c r="A65" s="57" t="s">
        <v>326</v>
      </c>
      <c r="B65" s="50" t="s">
        <v>159</v>
      </c>
      <c r="C65" s="110" t="s">
        <v>587</v>
      </c>
      <c r="D65" s="6" t="s">
        <v>179</v>
      </c>
    </row>
    <row r="66" spans="1:4" ht="25.5">
      <c r="A66" s="57" t="s">
        <v>327</v>
      </c>
      <c r="B66" s="50" t="s">
        <v>151</v>
      </c>
      <c r="C66" s="5" t="s">
        <v>580</v>
      </c>
      <c r="D66" s="6" t="s">
        <v>152</v>
      </c>
    </row>
    <row r="67" spans="1:4" ht="30">
      <c r="A67" s="57" t="s">
        <v>328</v>
      </c>
      <c r="B67" s="50" t="s">
        <v>153</v>
      </c>
      <c r="C67" s="5" t="s">
        <v>588</v>
      </c>
      <c r="D67" s="6" t="s">
        <v>154</v>
      </c>
    </row>
    <row r="68" spans="1:4">
      <c r="A68" s="44" t="s">
        <v>19</v>
      </c>
      <c r="B68" s="141" t="s">
        <v>180</v>
      </c>
      <c r="C68" s="153"/>
      <c r="D68" s="153"/>
    </row>
    <row r="69" spans="1:4" ht="25.5">
      <c r="A69" s="57" t="s">
        <v>222</v>
      </c>
      <c r="B69" s="50" t="s">
        <v>163</v>
      </c>
      <c r="C69" s="5" t="s">
        <v>582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583</v>
      </c>
      <c r="D70" s="6" t="s">
        <v>165</v>
      </c>
    </row>
    <row r="71" spans="1:4" ht="25.5">
      <c r="A71" s="57" t="s">
        <v>224</v>
      </c>
      <c r="B71" s="50" t="s">
        <v>143</v>
      </c>
      <c r="C71" s="5" t="s">
        <v>572</v>
      </c>
      <c r="D71" s="6" t="s">
        <v>166</v>
      </c>
    </row>
    <row r="72" spans="1:4" ht="25.5">
      <c r="A72" s="57" t="s">
        <v>225</v>
      </c>
      <c r="B72" s="50" t="s">
        <v>145</v>
      </c>
      <c r="C72" s="5" t="s">
        <v>584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623</v>
      </c>
      <c r="D73" s="6" t="s">
        <v>148</v>
      </c>
    </row>
    <row r="74" spans="1:4" ht="25.5">
      <c r="A74" s="57" t="s">
        <v>227</v>
      </c>
      <c r="B74" s="50" t="s">
        <v>149</v>
      </c>
      <c r="C74" s="5">
        <v>88724667644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585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585</v>
      </c>
      <c r="D76" s="6" t="s">
        <v>158</v>
      </c>
    </row>
    <row r="77" spans="1:4" ht="38.25">
      <c r="A77" s="57" t="s">
        <v>329</v>
      </c>
      <c r="B77" s="50" t="s">
        <v>169</v>
      </c>
      <c r="C77" s="5" t="s">
        <v>586</v>
      </c>
      <c r="D77" s="6" t="s">
        <v>170</v>
      </c>
    </row>
    <row r="78" spans="1:4" ht="38.25">
      <c r="A78" s="57" t="s">
        <v>330</v>
      </c>
      <c r="B78" s="50" t="s">
        <v>159</v>
      </c>
      <c r="C78" s="110" t="s">
        <v>587</v>
      </c>
      <c r="D78" s="6" t="s">
        <v>181</v>
      </c>
    </row>
    <row r="79" spans="1:4" ht="25.5">
      <c r="A79" s="57" t="s">
        <v>331</v>
      </c>
      <c r="B79" s="50" t="s">
        <v>151</v>
      </c>
      <c r="C79" s="5" t="s">
        <v>580</v>
      </c>
      <c r="D79" s="6" t="s">
        <v>152</v>
      </c>
    </row>
    <row r="80" spans="1:4" ht="30">
      <c r="A80" s="57" t="s">
        <v>332</v>
      </c>
      <c r="B80" s="50" t="s">
        <v>153</v>
      </c>
      <c r="C80" s="5" t="s">
        <v>588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477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476</v>
      </c>
      <c r="B3" s="64"/>
      <c r="G3" s="66"/>
      <c r="H3" s="66"/>
      <c r="I3" s="66"/>
    </row>
    <row r="4" spans="1:9" hidden="1" outlineLevel="1">
      <c r="A4" s="96" t="s">
        <v>442</v>
      </c>
      <c r="B4" s="64"/>
      <c r="G4" s="66"/>
      <c r="H4" s="66"/>
      <c r="I4" s="66"/>
    </row>
    <row r="5" spans="1:9" hidden="1" outlineLevel="1">
      <c r="A5" s="96" t="s">
        <v>475</v>
      </c>
      <c r="B5" s="64"/>
      <c r="G5" s="66"/>
      <c r="H5" s="66"/>
      <c r="I5" s="66"/>
    </row>
    <row r="6" spans="1:9" hidden="1" outlineLevel="1">
      <c r="A6" s="96" t="s">
        <v>474</v>
      </c>
      <c r="B6" s="64"/>
      <c r="G6" s="66"/>
      <c r="H6" s="66"/>
      <c r="I6" s="66"/>
    </row>
    <row r="7" spans="1:9" hidden="1" outlineLevel="1">
      <c r="A7" s="97" t="s">
        <v>473</v>
      </c>
      <c r="B7" s="64"/>
      <c r="G7" s="66"/>
      <c r="H7" s="66"/>
      <c r="I7" s="66"/>
    </row>
    <row r="8" spans="1:9" hidden="1" outlineLevel="1">
      <c r="A8" s="97" t="s">
        <v>472</v>
      </c>
      <c r="B8" s="64"/>
      <c r="G8" s="66"/>
      <c r="H8" s="66"/>
      <c r="I8" s="66"/>
    </row>
    <row r="9" spans="1:9" hidden="1" outlineLevel="1">
      <c r="A9" s="97" t="s">
        <v>450</v>
      </c>
      <c r="B9" s="64"/>
      <c r="G9" s="66"/>
      <c r="H9" s="66"/>
      <c r="I9" s="66"/>
    </row>
    <row r="10" spans="1:9" hidden="1" outlineLevel="1">
      <c r="A10" s="97" t="s">
        <v>471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470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469</v>
      </c>
      <c r="B15" s="64"/>
    </row>
    <row r="16" spans="1:9" hidden="1" outlineLevel="1">
      <c r="A16" s="88" t="s">
        <v>468</v>
      </c>
      <c r="B16" s="64"/>
    </row>
    <row r="17" spans="1:2" hidden="1" outlineLevel="1">
      <c r="A17" s="88" t="s">
        <v>467</v>
      </c>
      <c r="B17" s="64"/>
    </row>
    <row r="18" spans="1:2" hidden="1" outlineLevel="1">
      <c r="A18" s="88" t="s">
        <v>466</v>
      </c>
      <c r="B18" s="64"/>
    </row>
    <row r="19" spans="1:2" hidden="1" outlineLevel="1">
      <c r="A19" s="88" t="s">
        <v>465</v>
      </c>
      <c r="B19" s="64"/>
    </row>
    <row r="20" spans="1:2" hidden="1" outlineLevel="1">
      <c r="A20" s="88" t="s">
        <v>464</v>
      </c>
      <c r="B20" s="64"/>
    </row>
    <row r="21" spans="1:2" hidden="1" outlineLevel="1">
      <c r="A21" s="88" t="s">
        <v>463</v>
      </c>
      <c r="B21" s="64"/>
    </row>
    <row r="22" spans="1:2" hidden="1" outlineLevel="1">
      <c r="A22" s="88" t="s">
        <v>462</v>
      </c>
      <c r="B22" s="64"/>
    </row>
    <row r="23" spans="1:2" hidden="1" outlineLevel="1">
      <c r="A23" s="88" t="s">
        <v>461</v>
      </c>
      <c r="B23" s="64"/>
    </row>
    <row r="24" spans="1:2" hidden="1" outlineLevel="1">
      <c r="A24" s="88" t="s">
        <v>460</v>
      </c>
      <c r="B24" s="64"/>
    </row>
    <row r="25" spans="1:2" hidden="1" outlineLevel="1">
      <c r="A25" s="88" t="s">
        <v>459</v>
      </c>
      <c r="B25" s="64"/>
    </row>
    <row r="26" spans="1:2" hidden="1" outlineLevel="1">
      <c r="A26" s="88" t="s">
        <v>458</v>
      </c>
      <c r="B26" s="64"/>
    </row>
    <row r="27" spans="1:2" hidden="1" outlineLevel="1">
      <c r="A27" s="88" t="s">
        <v>457</v>
      </c>
      <c r="B27" s="64"/>
    </row>
    <row r="28" spans="1:2" hidden="1" outlineLevel="1">
      <c r="A28" s="88" t="s">
        <v>456</v>
      </c>
      <c r="B28" s="64"/>
    </row>
    <row r="29" spans="1:2" hidden="1" outlineLevel="1">
      <c r="A29" s="88" t="s">
        <v>455</v>
      </c>
      <c r="B29" s="64"/>
    </row>
    <row r="30" spans="1:2" hidden="1" outlineLevel="1">
      <c r="A30" s="88" t="s">
        <v>454</v>
      </c>
      <c r="B30" s="64"/>
    </row>
    <row r="31" spans="1:2" hidden="1" outlineLevel="1">
      <c r="A31" s="88" t="s">
        <v>453</v>
      </c>
      <c r="B31" s="64"/>
    </row>
    <row r="32" spans="1:2" hidden="1" outlineLevel="1">
      <c r="A32" s="88" t="s">
        <v>452</v>
      </c>
      <c r="B32" s="64"/>
    </row>
    <row r="33" spans="1:2" hidden="1" outlineLevel="1">
      <c r="A33" s="88" t="s">
        <v>451</v>
      </c>
      <c r="B33" s="64"/>
    </row>
    <row r="34" spans="1:2" hidden="1" outlineLevel="1">
      <c r="A34" s="88" t="s">
        <v>450</v>
      </c>
      <c r="B34" s="64"/>
    </row>
    <row r="35" spans="1:2" hidden="1" outlineLevel="1">
      <c r="A35" s="88" t="s">
        <v>449</v>
      </c>
      <c r="B35" s="64"/>
    </row>
    <row r="36" spans="1:2" hidden="1" outlineLevel="1">
      <c r="A36" s="88" t="s">
        <v>448</v>
      </c>
      <c r="B36" s="64"/>
    </row>
    <row r="37" spans="1:2" hidden="1" outlineLevel="1">
      <c r="A37" s="88" t="s">
        <v>447</v>
      </c>
      <c r="B37" s="64"/>
    </row>
    <row r="38" spans="1:2" hidden="1" outlineLevel="1">
      <c r="A38" s="88" t="s">
        <v>446</v>
      </c>
      <c r="B38" s="64"/>
    </row>
    <row r="39" spans="1:2" hidden="1" outlineLevel="1">
      <c r="A39" s="88" t="s">
        <v>445</v>
      </c>
      <c r="B39" s="64"/>
    </row>
    <row r="40" spans="1:2" hidden="1" outlineLevel="1">
      <c r="A40" s="88" t="s">
        <v>444</v>
      </c>
      <c r="B40" s="64"/>
    </row>
    <row r="41" spans="1:2" hidden="1" outlineLevel="1">
      <c r="A41" s="88" t="s">
        <v>443</v>
      </c>
      <c r="B41" s="64"/>
    </row>
    <row r="42" spans="1:2" hidden="1" outlineLevel="1">
      <c r="A42" s="88" t="s">
        <v>442</v>
      </c>
      <c r="B42" s="64"/>
    </row>
    <row r="43" spans="1:2" hidden="1" outlineLevel="1">
      <c r="A43" s="88" t="s">
        <v>441</v>
      </c>
      <c r="B43" s="64"/>
    </row>
    <row r="44" spans="1:2" hidden="1" outlineLevel="1">
      <c r="A44" s="88" t="s">
        <v>440</v>
      </c>
      <c r="B44" s="64"/>
    </row>
    <row r="45" spans="1:2" hidden="1" outlineLevel="1">
      <c r="A45" s="88" t="s">
        <v>439</v>
      </c>
      <c r="B45" s="64"/>
    </row>
    <row r="46" spans="1:2" hidden="1" outlineLevel="1">
      <c r="A46" s="88" t="s">
        <v>438</v>
      </c>
      <c r="B46" s="64"/>
    </row>
    <row r="47" spans="1:2" hidden="1" outlineLevel="1">
      <c r="A47" s="88" t="s">
        <v>437</v>
      </c>
      <c r="B47" s="64"/>
    </row>
    <row r="48" spans="1:2" hidden="1" outlineLevel="1">
      <c r="A48" s="88" t="s">
        <v>436</v>
      </c>
      <c r="B48" s="64"/>
    </row>
    <row r="49" spans="1:2" hidden="1" outlineLevel="1">
      <c r="A49" s="88" t="s">
        <v>435</v>
      </c>
      <c r="B49" s="64"/>
    </row>
    <row r="50" spans="1:2" hidden="1" outlineLevel="1">
      <c r="A50" s="88" t="s">
        <v>434</v>
      </c>
      <c r="B50" s="64"/>
    </row>
    <row r="51" spans="1:2" hidden="1" outlineLevel="1">
      <c r="A51" s="88" t="s">
        <v>433</v>
      </c>
      <c r="B51" s="64"/>
    </row>
    <row r="52" spans="1:2" hidden="1" outlineLevel="1">
      <c r="A52" s="88" t="s">
        <v>432</v>
      </c>
      <c r="B52" s="64"/>
    </row>
    <row r="53" spans="1:2" hidden="1" outlineLevel="1">
      <c r="A53" s="88" t="s">
        <v>431</v>
      </c>
      <c r="B53" s="64"/>
    </row>
    <row r="54" spans="1:2" hidden="1" outlineLevel="1">
      <c r="A54" s="88" t="s">
        <v>430</v>
      </c>
      <c r="B54" s="64"/>
    </row>
    <row r="55" spans="1:2" hidden="1" outlineLevel="1">
      <c r="A55" s="88" t="s">
        <v>429</v>
      </c>
      <c r="B55" s="64"/>
    </row>
    <row r="56" spans="1:2" hidden="1" outlineLevel="1">
      <c r="A56" s="88" t="s">
        <v>428</v>
      </c>
      <c r="B56" s="64"/>
    </row>
    <row r="57" spans="1:2" hidden="1" outlineLevel="1">
      <c r="A57" s="88" t="s">
        <v>427</v>
      </c>
      <c r="B57" s="64"/>
    </row>
    <row r="58" spans="1:2" hidden="1" outlineLevel="1">
      <c r="A58" s="88" t="s">
        <v>426</v>
      </c>
      <c r="B58" s="64"/>
    </row>
    <row r="59" spans="1:2" collapsed="1">
      <c r="B59" s="64"/>
    </row>
    <row r="60" spans="1:2" ht="18" collapsed="1">
      <c r="A60" s="90" t="s">
        <v>425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424</v>
      </c>
      <c r="B62" s="64"/>
    </row>
    <row r="63" spans="1:2" hidden="1" outlineLevel="1">
      <c r="A63" s="88" t="s">
        <v>423</v>
      </c>
      <c r="B63" s="64"/>
    </row>
    <row r="64" spans="1:2" hidden="1" outlineLevel="1">
      <c r="A64" s="88" t="s">
        <v>422</v>
      </c>
      <c r="B64" s="64"/>
    </row>
    <row r="65" spans="1:2" hidden="1" outlineLevel="1">
      <c r="A65" s="88" t="s">
        <v>421</v>
      </c>
      <c r="B65" s="64"/>
    </row>
    <row r="66" spans="1:2" hidden="1" outlineLevel="1">
      <c r="A66" s="88" t="s">
        <v>420</v>
      </c>
      <c r="B66" s="64"/>
    </row>
    <row r="67" spans="1:2" collapsed="1">
      <c r="A67" s="91"/>
      <c r="B67" s="64"/>
    </row>
    <row r="68" spans="1:2" ht="18" collapsed="1">
      <c r="A68" s="86" t="s">
        <v>419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343</v>
      </c>
      <c r="B70" s="64"/>
    </row>
    <row r="71" spans="1:2" hidden="1" outlineLevel="1">
      <c r="A71" s="92" t="s">
        <v>418</v>
      </c>
      <c r="B71" s="64"/>
    </row>
    <row r="72" spans="1:2" collapsed="1">
      <c r="A72" s="91"/>
      <c r="B72" s="64"/>
    </row>
    <row r="73" spans="1:2" ht="18" collapsed="1">
      <c r="A73" s="86" t="s">
        <v>417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416</v>
      </c>
      <c r="B75" s="64"/>
    </row>
    <row r="76" spans="1:2" hidden="1" outlineLevel="1">
      <c r="A76" s="98" t="s">
        <v>415</v>
      </c>
      <c r="B76" s="64"/>
    </row>
    <row r="77" spans="1:2" collapsed="1">
      <c r="A77" s="93"/>
      <c r="B77" s="64"/>
    </row>
    <row r="78" spans="1:2" ht="18" collapsed="1">
      <c r="A78" s="90" t="s">
        <v>414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403</v>
      </c>
      <c r="B80" s="64"/>
    </row>
    <row r="81" spans="1:2" hidden="1" outlineLevel="1">
      <c r="A81" s="96" t="s">
        <v>410</v>
      </c>
      <c r="B81" s="64"/>
    </row>
    <row r="82" spans="1:2" hidden="1" outlineLevel="1">
      <c r="A82" s="96" t="s">
        <v>413</v>
      </c>
      <c r="B82" s="64"/>
    </row>
    <row r="83" spans="1:2" hidden="1" outlineLevel="1">
      <c r="A83" s="96" t="s">
        <v>412</v>
      </c>
      <c r="B83" s="64"/>
    </row>
    <row r="84" spans="1:2" hidden="1" outlineLevel="1">
      <c r="A84" s="96" t="s">
        <v>361</v>
      </c>
      <c r="B84" s="64"/>
    </row>
    <row r="85" spans="1:2" collapsed="1">
      <c r="A85" s="91"/>
      <c r="B85" s="67"/>
    </row>
    <row r="86" spans="1:2" ht="18" collapsed="1">
      <c r="A86" s="90" t="s">
        <v>411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403</v>
      </c>
      <c r="B88" s="64"/>
    </row>
    <row r="89" spans="1:2" hidden="1" outlineLevel="1">
      <c r="A89" s="96" t="s">
        <v>410</v>
      </c>
      <c r="B89" s="64"/>
    </row>
    <row r="90" spans="1:2" hidden="1" outlineLevel="1">
      <c r="A90" s="96" t="s">
        <v>409</v>
      </c>
      <c r="B90" s="64"/>
    </row>
    <row r="91" spans="1:2" hidden="1" outlineLevel="1">
      <c r="A91" s="96" t="s">
        <v>408</v>
      </c>
      <c r="B91" s="64"/>
    </row>
    <row r="92" spans="1:2" hidden="1" outlineLevel="1">
      <c r="A92" s="96" t="s">
        <v>407</v>
      </c>
      <c r="B92" s="64"/>
    </row>
    <row r="93" spans="1:2" hidden="1" outlineLevel="1">
      <c r="A93" s="96" t="s">
        <v>361</v>
      </c>
      <c r="B93" s="64"/>
    </row>
    <row r="94" spans="1:2" collapsed="1">
      <c r="B94" s="64"/>
    </row>
    <row r="95" spans="1:2" ht="18" collapsed="1">
      <c r="A95" s="90" t="s">
        <v>406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403</v>
      </c>
      <c r="B97" s="64"/>
    </row>
    <row r="98" spans="1:2" hidden="1" outlineLevel="1">
      <c r="A98" s="96" t="s">
        <v>361</v>
      </c>
      <c r="B98" s="64"/>
    </row>
    <row r="99" spans="1:2" hidden="1" outlineLevel="1">
      <c r="A99" s="96" t="s">
        <v>404</v>
      </c>
      <c r="B99" s="64"/>
    </row>
    <row r="100" spans="1:2" collapsed="1">
      <c r="A100" s="91"/>
      <c r="B100" s="67"/>
    </row>
    <row r="101" spans="1:2" ht="18" collapsed="1">
      <c r="A101" s="90" t="s">
        <v>405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403</v>
      </c>
      <c r="B103" s="64"/>
    </row>
    <row r="104" spans="1:2" hidden="1" outlineLevel="1">
      <c r="A104" s="96" t="s">
        <v>361</v>
      </c>
      <c r="B104" s="64"/>
    </row>
    <row r="105" spans="1:2" hidden="1" outlineLevel="1">
      <c r="A105" s="96" t="s">
        <v>404</v>
      </c>
      <c r="B105" s="64"/>
    </row>
    <row r="106" spans="1:2" collapsed="1">
      <c r="A106" s="94"/>
      <c r="B106" s="67"/>
    </row>
    <row r="107" spans="1:2" ht="18" collapsed="1">
      <c r="A107" s="90" t="s">
        <v>116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403</v>
      </c>
      <c r="B109" s="64"/>
    </row>
    <row r="110" spans="1:2" hidden="1" outlineLevel="1">
      <c r="A110" s="96" t="s">
        <v>402</v>
      </c>
      <c r="B110" s="64"/>
    </row>
    <row r="111" spans="1:2" hidden="1" outlineLevel="1">
      <c r="A111" s="96" t="s">
        <v>361</v>
      </c>
      <c r="B111" s="64"/>
    </row>
    <row r="112" spans="1:2" collapsed="1">
      <c r="B112" s="64"/>
    </row>
    <row r="113" spans="1:2" ht="18" collapsed="1">
      <c r="A113" s="90" t="s">
        <v>401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400</v>
      </c>
      <c r="B115" s="64"/>
    </row>
    <row r="116" spans="1:2" hidden="1" outlineLevel="1">
      <c r="A116" s="99" t="s">
        <v>399</v>
      </c>
      <c r="B116" s="64"/>
    </row>
    <row r="117" spans="1:2" hidden="1" outlineLevel="1">
      <c r="A117" s="99" t="s">
        <v>398</v>
      </c>
      <c r="B117" s="64"/>
    </row>
    <row r="118" spans="1:2" hidden="1" outlineLevel="1">
      <c r="A118" s="99" t="s">
        <v>397</v>
      </c>
      <c r="B118" s="64"/>
    </row>
    <row r="119" spans="1:2" hidden="1" outlineLevel="1">
      <c r="A119" s="96" t="s">
        <v>396</v>
      </c>
      <c r="B119" s="64"/>
    </row>
    <row r="120" spans="1:2" hidden="1" outlineLevel="1">
      <c r="A120" s="96" t="s">
        <v>395</v>
      </c>
      <c r="B120" s="64"/>
    </row>
    <row r="121" spans="1:2" hidden="1" outlineLevel="1">
      <c r="A121" s="96" t="s">
        <v>394</v>
      </c>
      <c r="B121" s="64"/>
    </row>
    <row r="122" spans="1:2" hidden="1" outlineLevel="1">
      <c r="A122" s="96" t="s">
        <v>393</v>
      </c>
      <c r="B122" s="64"/>
    </row>
    <row r="123" spans="1:2" hidden="1" outlineLevel="1">
      <c r="A123" s="96" t="s">
        <v>392</v>
      </c>
      <c r="B123" s="64"/>
    </row>
    <row r="124" spans="1:2" hidden="1" outlineLevel="1">
      <c r="A124" s="96" t="s">
        <v>391</v>
      </c>
      <c r="B124" s="64"/>
    </row>
    <row r="125" spans="1:2" hidden="1" outlineLevel="1">
      <c r="A125" s="96" t="s">
        <v>390</v>
      </c>
      <c r="B125" s="64"/>
    </row>
    <row r="126" spans="1:2" hidden="1" outlineLevel="1">
      <c r="A126" s="98" t="s">
        <v>389</v>
      </c>
      <c r="B126" s="64"/>
    </row>
    <row r="127" spans="1:2" hidden="1" outlineLevel="1">
      <c r="A127" s="96" t="s">
        <v>388</v>
      </c>
      <c r="B127" s="64"/>
    </row>
    <row r="128" spans="1:2" hidden="1" outlineLevel="1">
      <c r="A128" s="96" t="s">
        <v>387</v>
      </c>
      <c r="B128" s="64"/>
    </row>
    <row r="129" spans="1:2" hidden="1" outlineLevel="1">
      <c r="A129" s="96" t="s">
        <v>386</v>
      </c>
      <c r="B129" s="64"/>
    </row>
    <row r="130" spans="1:2" hidden="1" outlineLevel="1">
      <c r="A130" s="96" t="s">
        <v>385</v>
      </c>
      <c r="B130" s="64"/>
    </row>
    <row r="131" spans="1:2" hidden="1" outlineLevel="1">
      <c r="A131" s="96" t="s">
        <v>384</v>
      </c>
      <c r="B131" s="64"/>
    </row>
    <row r="132" spans="1:2" hidden="1" outlineLevel="1">
      <c r="A132" s="96" t="s">
        <v>383</v>
      </c>
      <c r="B132" s="64"/>
    </row>
    <row r="133" spans="1:2" hidden="1" outlineLevel="1">
      <c r="A133" s="96" t="s">
        <v>382</v>
      </c>
      <c r="B133" s="64"/>
    </row>
    <row r="134" spans="1:2" hidden="1" outlineLevel="1">
      <c r="A134" s="96" t="s">
        <v>381</v>
      </c>
      <c r="B134" s="64"/>
    </row>
    <row r="135" spans="1:2" hidden="1" outlineLevel="1">
      <c r="A135" s="96" t="s">
        <v>380</v>
      </c>
      <c r="B135" s="64"/>
    </row>
    <row r="136" spans="1:2" hidden="1" outlineLevel="1">
      <c r="A136" s="96" t="s">
        <v>379</v>
      </c>
      <c r="B136" s="64"/>
    </row>
    <row r="137" spans="1:2" hidden="1" outlineLevel="1">
      <c r="A137" s="96" t="s">
        <v>378</v>
      </c>
      <c r="B137" s="64"/>
    </row>
    <row r="138" spans="1:2" collapsed="1">
      <c r="B138" s="64"/>
    </row>
    <row r="139" spans="1:2" ht="18" collapsed="1">
      <c r="A139" s="90" t="s">
        <v>376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375</v>
      </c>
      <c r="B141" s="64"/>
    </row>
    <row r="142" spans="1:2" hidden="1" outlineLevel="1">
      <c r="A142" s="96" t="s">
        <v>374</v>
      </c>
      <c r="B142" s="64"/>
    </row>
    <row r="143" spans="1:2" hidden="1" outlineLevel="1">
      <c r="A143" s="96" t="s">
        <v>373</v>
      </c>
      <c r="B143" s="64"/>
    </row>
    <row r="144" spans="1:2" hidden="1" outlineLevel="1">
      <c r="A144" s="96" t="s">
        <v>372</v>
      </c>
      <c r="B144" s="64"/>
    </row>
    <row r="145" spans="1:2" hidden="1" outlineLevel="1">
      <c r="A145" s="99" t="s">
        <v>371</v>
      </c>
      <c r="B145" s="64"/>
    </row>
    <row r="146" spans="1:2" hidden="1" outlineLevel="1">
      <c r="A146" s="99" t="s">
        <v>370</v>
      </c>
      <c r="B146" s="64"/>
    </row>
    <row r="147" spans="1:2" hidden="1" outlineLevel="1">
      <c r="A147" s="99" t="s">
        <v>369</v>
      </c>
      <c r="B147" s="64"/>
    </row>
    <row r="148" spans="1:2" hidden="1" outlineLevel="1">
      <c r="A148" s="99" t="s">
        <v>368</v>
      </c>
      <c r="B148" s="64"/>
    </row>
    <row r="149" spans="1:2" hidden="1" outlineLevel="1">
      <c r="A149" s="99" t="s">
        <v>367</v>
      </c>
      <c r="B149" s="64"/>
    </row>
    <row r="150" spans="1:2" hidden="1" outlineLevel="1">
      <c r="A150" s="99" t="s">
        <v>366</v>
      </c>
      <c r="B150" s="64"/>
    </row>
    <row r="151" spans="1:2" hidden="1" outlineLevel="1">
      <c r="A151" s="99" t="s">
        <v>365</v>
      </c>
      <c r="B151" s="64"/>
    </row>
    <row r="152" spans="1:2" hidden="1" outlineLevel="1">
      <c r="A152" s="99" t="s">
        <v>364</v>
      </c>
      <c r="B152" s="64"/>
    </row>
    <row r="153" spans="1:2" hidden="1" outlineLevel="1">
      <c r="A153" s="99" t="s">
        <v>363</v>
      </c>
      <c r="B153" s="64"/>
    </row>
    <row r="154" spans="1:2" hidden="1" outlineLevel="1">
      <c r="A154" s="99" t="s">
        <v>362</v>
      </c>
      <c r="B154" s="64"/>
    </row>
    <row r="155" spans="1:2" hidden="1" outlineLevel="1">
      <c r="A155" s="99" t="s">
        <v>361</v>
      </c>
      <c r="B155" s="64"/>
    </row>
    <row r="156" spans="1:2" collapsed="1">
      <c r="B156" s="64"/>
    </row>
    <row r="157" spans="1:2" ht="18" collapsed="1">
      <c r="A157" s="90" t="s">
        <v>360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359</v>
      </c>
    </row>
    <row r="160" spans="1:2" hidden="1" outlineLevel="1">
      <c r="A160" s="96" t="s">
        <v>358</v>
      </c>
    </row>
    <row r="161" spans="1:2" hidden="1" outlineLevel="1">
      <c r="A161" s="96" t="s">
        <v>357</v>
      </c>
    </row>
    <row r="162" spans="1:2" hidden="1" outlineLevel="1">
      <c r="A162" s="96" t="s">
        <v>356</v>
      </c>
    </row>
    <row r="164" spans="1:2" ht="18" collapsed="1">
      <c r="A164" s="90" t="s">
        <v>355</v>
      </c>
    </row>
    <row r="165" spans="1:2" hidden="1" outlineLevel="1">
      <c r="A165" s="87" t="s">
        <v>5</v>
      </c>
    </row>
    <row r="166" spans="1:2" hidden="1" outlineLevel="1">
      <c r="A166" s="96" t="s">
        <v>343</v>
      </c>
    </row>
    <row r="167" spans="1:2" hidden="1" outlineLevel="1">
      <c r="A167" s="96" t="s">
        <v>342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354</v>
      </c>
      <c r="B171" s="64"/>
    </row>
    <row r="172" spans="1:2" hidden="1" outlineLevel="1">
      <c r="A172" s="96" t="s">
        <v>353</v>
      </c>
      <c r="B172" s="64"/>
    </row>
    <row r="173" spans="1:2" hidden="1" outlineLevel="1">
      <c r="A173" s="96" t="s">
        <v>352</v>
      </c>
      <c r="B173" s="64"/>
    </row>
    <row r="174" spans="1:2" hidden="1" outlineLevel="1">
      <c r="A174" s="96" t="s">
        <v>351</v>
      </c>
      <c r="B174" s="64"/>
    </row>
    <row r="175" spans="1:2" hidden="1" outlineLevel="1">
      <c r="A175" s="96" t="s">
        <v>350</v>
      </c>
      <c r="B175" s="64"/>
    </row>
    <row r="176" spans="1:2" hidden="1" outlineLevel="1">
      <c r="A176" s="96" t="s">
        <v>349</v>
      </c>
      <c r="B176" s="64"/>
    </row>
    <row r="177" spans="1:2" hidden="1" outlineLevel="1">
      <c r="A177" s="96" t="s">
        <v>348</v>
      </c>
      <c r="B177" s="64"/>
    </row>
    <row r="178" spans="1:2" hidden="1" outlineLevel="1">
      <c r="A178" s="96" t="s">
        <v>347</v>
      </c>
      <c r="B178" s="64"/>
    </row>
    <row r="179" spans="1:2" hidden="1" outlineLevel="1">
      <c r="A179" s="96" t="s">
        <v>346</v>
      </c>
      <c r="B179" s="64"/>
    </row>
    <row r="180" spans="1:2" hidden="1" outlineLevel="1">
      <c r="A180" s="96" t="s">
        <v>345</v>
      </c>
      <c r="B180" s="64"/>
    </row>
    <row r="181" spans="1:2" hidden="1" outlineLevel="1">
      <c r="A181" s="96" t="s">
        <v>344</v>
      </c>
      <c r="B181" s="64"/>
    </row>
    <row r="183" spans="1:2" ht="18" collapsed="1">
      <c r="A183" s="95" t="s">
        <v>493</v>
      </c>
    </row>
    <row r="184" spans="1:2" hidden="1" outlineLevel="1">
      <c r="A184" s="100" t="s">
        <v>377</v>
      </c>
    </row>
    <row r="185" spans="1:2" hidden="1" outlineLevel="1">
      <c r="A185" s="100" t="s">
        <v>507</v>
      </c>
    </row>
    <row r="186" spans="1:2" hidden="1" outlineLevel="1">
      <c r="A186" s="100" t="s">
        <v>508</v>
      </c>
    </row>
    <row r="187" spans="1:2" hidden="1" outlineLevel="1">
      <c r="A187" s="100" t="s">
        <v>509</v>
      </c>
    </row>
    <row r="188" spans="1:2" hidden="1" outlineLevel="1">
      <c r="A188" s="100" t="s">
        <v>510</v>
      </c>
    </row>
    <row r="189" spans="1:2" hidden="1" outlineLevel="1">
      <c r="A189" s="100" t="s">
        <v>511</v>
      </c>
    </row>
    <row r="190" spans="1:2" hidden="1" outlineLevel="1">
      <c r="A190" s="100" t="s">
        <v>512</v>
      </c>
    </row>
    <row r="192" spans="1:2" ht="18" collapsed="1">
      <c r="A192" s="95" t="s">
        <v>341</v>
      </c>
    </row>
    <row r="193" spans="1:1" hidden="1" outlineLevel="1">
      <c r="A193" s="101" t="s">
        <v>513</v>
      </c>
    </row>
    <row r="194" spans="1:1" hidden="1" outlineLevel="1">
      <c r="A194" s="101" t="s">
        <v>514</v>
      </c>
    </row>
    <row r="195" spans="1:1" hidden="1" outlineLevel="1">
      <c r="A195" s="101" t="s">
        <v>515</v>
      </c>
    </row>
    <row r="196" spans="1:1" hidden="1" outlineLevel="1">
      <c r="A196" s="101" t="s">
        <v>516</v>
      </c>
    </row>
    <row r="197" spans="1:1" hidden="1" outlineLevel="1">
      <c r="A197" s="101" t="s">
        <v>517</v>
      </c>
    </row>
    <row r="198" spans="1:1" hidden="1" outlineLevel="1">
      <c r="A198" s="101" t="s">
        <v>518</v>
      </c>
    </row>
    <row r="199" spans="1:1" hidden="1" outlineLevel="1">
      <c r="A199" s="101" t="s">
        <v>519</v>
      </c>
    </row>
    <row r="200" spans="1:1" hidden="1" outlineLevel="1">
      <c r="A200" s="101" t="s">
        <v>520</v>
      </c>
    </row>
    <row r="201" spans="1:1" hidden="1" outlineLevel="1">
      <c r="A201" s="101" t="s">
        <v>521</v>
      </c>
    </row>
    <row r="203" spans="1:1" ht="18" collapsed="1">
      <c r="A203" s="95" t="s">
        <v>522</v>
      </c>
    </row>
    <row r="204" spans="1:1" hidden="1" outlineLevel="1">
      <c r="A204" s="100" t="s">
        <v>523</v>
      </c>
    </row>
    <row r="205" spans="1:1" hidden="1" outlineLevel="1">
      <c r="A205" s="100" t="s">
        <v>524</v>
      </c>
    </row>
    <row r="207" spans="1:1" ht="18" collapsed="1">
      <c r="A207" s="95" t="s">
        <v>497</v>
      </c>
    </row>
    <row r="208" spans="1:1" hidden="1" outlineLevel="1">
      <c r="A208" s="102" t="s">
        <v>526</v>
      </c>
    </row>
    <row r="209" spans="1:1" hidden="1" outlineLevel="1">
      <c r="A209" s="100" t="s">
        <v>531</v>
      </c>
    </row>
    <row r="210" spans="1:1" hidden="1" outlineLevel="1">
      <c r="A210" s="102" t="s">
        <v>527</v>
      </c>
    </row>
    <row r="211" spans="1:1" hidden="1" outlineLevel="1">
      <c r="A211" s="100" t="s">
        <v>528</v>
      </c>
    </row>
    <row r="212" spans="1:1" hidden="1" outlineLevel="1">
      <c r="A212" s="100" t="s">
        <v>529</v>
      </c>
    </row>
    <row r="213" spans="1:1" hidden="1" outlineLevel="1">
      <c r="A213" s="100" t="s">
        <v>530</v>
      </c>
    </row>
    <row r="215" spans="1:1" ht="18" collapsed="1">
      <c r="A215" s="95" t="s">
        <v>499</v>
      </c>
    </row>
    <row r="216" spans="1:1" hidden="1" outlineLevel="1">
      <c r="A216" s="100" t="s">
        <v>532</v>
      </c>
    </row>
    <row r="217" spans="1:1" hidden="1" outlineLevel="1">
      <c r="A217" s="100" t="s">
        <v>531</v>
      </c>
    </row>
    <row r="218" spans="1:1" hidden="1" outlineLevel="1">
      <c r="A218" s="100" t="s">
        <v>529</v>
      </c>
    </row>
    <row r="219" spans="1:1" hidden="1" outlineLevel="1">
      <c r="A219" s="100" t="s">
        <v>533</v>
      </c>
    </row>
    <row r="220" spans="1:1" hidden="1" outlineLevel="1">
      <c r="A220" s="100" t="s">
        <v>534</v>
      </c>
    </row>
    <row r="221" spans="1:1" hidden="1" outlineLevel="1">
      <c r="A221" s="100" t="s">
        <v>535</v>
      </c>
    </row>
    <row r="223" spans="1:1" ht="18" collapsed="1">
      <c r="A223" s="95" t="s">
        <v>502</v>
      </c>
    </row>
    <row r="224" spans="1:1" hidden="1" outlineLevel="1">
      <c r="A224" s="102" t="s">
        <v>526</v>
      </c>
    </row>
    <row r="225" spans="1:1" hidden="1" outlineLevel="1">
      <c r="A225" s="100" t="s">
        <v>531</v>
      </c>
    </row>
    <row r="226" spans="1:1" hidden="1" outlineLevel="1">
      <c r="A226" s="102" t="s">
        <v>527</v>
      </c>
    </row>
    <row r="227" spans="1:1" hidden="1" outlineLevel="1">
      <c r="A227" s="100" t="s">
        <v>528</v>
      </c>
    </row>
    <row r="228" spans="1:1" hidden="1" outlineLevel="1">
      <c r="A228" s="100" t="s">
        <v>529</v>
      </c>
    </row>
    <row r="229" spans="1:1" hidden="1" outlineLevel="1">
      <c r="A229" s="100" t="s">
        <v>530</v>
      </c>
    </row>
    <row r="230" spans="1:1">
      <c r="A230" s="64"/>
    </row>
    <row r="231" spans="1:1" ht="18" collapsed="1">
      <c r="A231" s="95" t="s">
        <v>537</v>
      </c>
    </row>
    <row r="232" spans="1:1" hidden="1" outlineLevel="1">
      <c r="A232" s="89" t="s">
        <v>418</v>
      </c>
    </row>
    <row r="233" spans="1:1" hidden="1" outlineLevel="1">
      <c r="A233" s="89" t="s">
        <v>343</v>
      </c>
    </row>
    <row r="235" spans="1:1" ht="18">
      <c r="A235" s="95" t="s">
        <v>539</v>
      </c>
    </row>
    <row r="236" spans="1:1" outlineLevel="1">
      <c r="A236" s="103" t="s">
        <v>540</v>
      </c>
    </row>
    <row r="237" spans="1:1" outlineLevel="1">
      <c r="A237" s="103" t="s">
        <v>541</v>
      </c>
    </row>
    <row r="238" spans="1:1" outlineLevel="1">
      <c r="A238" s="103" t="s">
        <v>542</v>
      </c>
    </row>
    <row r="239" spans="1:1" outlineLevel="1">
      <c r="A239" s="103" t="s">
        <v>545</v>
      </c>
    </row>
    <row r="240" spans="1:1" outlineLevel="1">
      <c r="A240" s="103" t="s">
        <v>543</v>
      </c>
    </row>
    <row r="241" spans="1:1" outlineLevel="1">
      <c r="A241" s="103" t="s">
        <v>546</v>
      </c>
    </row>
    <row r="242" spans="1:1" outlineLevel="1">
      <c r="A242" s="10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2023-06-06T13:43:54Z</dcterms:modified>
</cp:coreProperties>
</file>